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codeName="EstaPasta_de_trabalho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inepgovbr-my.sharepoint.com/personal/mariana_costa_inep_gov_br/Documents/Documentos/"/>
    </mc:Choice>
  </mc:AlternateContent>
  <xr:revisionPtr revIDLastSave="152" documentId="8_{018FB4AF-82C3-4F0F-A7A7-B4C18D538A76}" xr6:coauthVersionLast="47" xr6:coauthVersionMax="47" xr10:uidLastSave="{6A64EEC4-9F70-4FA3-97DC-73CD1533B582}"/>
  <bookViews>
    <workbookView xWindow="-120" yWindow="-120" windowWidth="24240" windowHeight="13020" tabRatio="947" firstSheet="1" activeTab="1" xr2:uid="{00000000-000D-0000-FFFF-FFFF00000000}"/>
  </bookViews>
  <sheets>
    <sheet name="PIS E COFINS " sheetId="248" state="hidden" r:id="rId1"/>
    <sheet name="PESQUISA" sheetId="251" r:id="rId2"/>
    <sheet name="RESUMO TOTAL" sheetId="175" r:id="rId3"/>
    <sheet name="Encargos sociais" sheetId="110" state="hidden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">#REF!</definedName>
    <definedName name="_1Excel_BuiltIn_Print_Area_1_1">"$#REF!.$A$1:$G$205"</definedName>
    <definedName name="_1Sem_nome" localSheetId="0">#REF!</definedName>
    <definedName name="_1Sem_nome">#REF!</definedName>
    <definedName name="_2">#REF!</definedName>
    <definedName name="_ipi1">#REF!</definedName>
    <definedName name="_P1" localSheetId="0">#REF!</definedName>
    <definedName name="_P1">#REF!</definedName>
    <definedName name="_P2" localSheetId="0">#REF!</definedName>
    <definedName name="_P2">#REF!</definedName>
    <definedName name="_p3" localSheetId="0">#REF!</definedName>
    <definedName name="_p3">#REF!</definedName>
    <definedName name="ACORDO_COLETIVO" localSheetId="1">[1]Inserção_Postos!$E$15</definedName>
    <definedName name="ACORDO_COLETIVO" localSheetId="0">#REF!</definedName>
    <definedName name="ACORDO_COLETIVO">#REF!</definedName>
    <definedName name="ADIC_INSALUB_ENC" localSheetId="0">#REF!</definedName>
    <definedName name="ADIC_INSALUB_ENC">#REF!</definedName>
    <definedName name="ADIC_INSALUB_SERV" localSheetId="0">#REF!</definedName>
    <definedName name="ADIC_INSALUB_SERV">#REF!</definedName>
    <definedName name="ADIC_INSALUB_SERV_HOSP" localSheetId="0">#REF!</definedName>
    <definedName name="ADIC_INSALUB_SERV_HOSP">#REF!</definedName>
    <definedName name="AL_1_C_OUTROS_REM_1_SERV" localSheetId="0">#REF!</definedName>
    <definedName name="AL_1_C_OUTROS_REM_1_SERV">#REF!</definedName>
    <definedName name="AL_1_D_OUTROS_REM_2_ENC" localSheetId="0">#REF!</definedName>
    <definedName name="AL_1_D_OUTROS_REM_2_ENC">#REF!</definedName>
    <definedName name="AL_1_D_OUTROS_REM_2_SERV" localSheetId="0">#REF!</definedName>
    <definedName name="AL_1_D_OUTROS_REM_2_SERV">#REF!</definedName>
    <definedName name="AL_1_E_OUTROS_REM_3_SERV" localSheetId="0">#REF!</definedName>
    <definedName name="AL_1_E_OUTROS_REM_3_SERV">#REF!</definedName>
    <definedName name="ALIMENTACAO_POR_DIA" localSheetId="0">#REF!</definedName>
    <definedName name="ALIMENTACAO_POR_DIA">#REF!</definedName>
    <definedName name="_xlnm.Print_Area" localSheetId="3">'Encargos sociais'!$A$1:$G$58</definedName>
    <definedName name="_xlnm.Print_Area" localSheetId="0">'PIS E COFINS '!$A$1:$F$38</definedName>
    <definedName name="_xlnm.Print_Area" localSheetId="2">'RESUMO TOTAL'!$A$1:$F$11</definedName>
    <definedName name="AREA_ESQ_EXTERNA_ANEXOS" localSheetId="0">#REF!</definedName>
    <definedName name="AREA_ESQ_EXTERNA_ANEXOS">#REF!</definedName>
    <definedName name="AREA_ESQ_EXTERNA_PTMS_PRMS" localSheetId="0">#REF!</definedName>
    <definedName name="AREA_ESQ_EXTERNA_PTMS_PRMS">#REF!</definedName>
    <definedName name="AREA_ESQ_EXTERNA_SEDE" localSheetId="0">#REF!</definedName>
    <definedName name="AREA_ESQ_EXTERNA_SEDE">#REF!</definedName>
    <definedName name="AREA_ESQ_EXTERNA_TOTAL" localSheetId="0">#REF!</definedName>
    <definedName name="AREA_ESQ_EXTERNA_TOTAL">#REF!</definedName>
    <definedName name="AREA_EXTERNA_ANEXOS" localSheetId="0">#REF!</definedName>
    <definedName name="AREA_EXTERNA_ANEXOS">#REF!</definedName>
    <definedName name="AREA_EXTERNA_PTMS_PRMS" localSheetId="0">#REF!</definedName>
    <definedName name="AREA_EXTERNA_PTMS_PRMS">#REF!</definedName>
    <definedName name="AREA_EXTERNA_SEDE" localSheetId="0">#REF!</definedName>
    <definedName name="AREA_EXTERNA_SEDE">#REF!</definedName>
    <definedName name="AREA_EXTERNA_TOTAL" localSheetId="0">#REF!</definedName>
    <definedName name="AREA_EXTERNA_TOTAL">#REF!</definedName>
    <definedName name="AREA_FACHADA_ENVID_ANEXOS" localSheetId="0">#REF!</definedName>
    <definedName name="AREA_FACHADA_ENVID_ANEXOS">#REF!</definedName>
    <definedName name="AREA_FACHADA_ENVID_PTMS_PRMS" localSheetId="0">#REF!</definedName>
    <definedName name="AREA_FACHADA_ENVID_PTMS_PRMS">#REF!</definedName>
    <definedName name="AREA_FACHADA_ENVID_SEDE" localSheetId="0">#REF!</definedName>
    <definedName name="AREA_FACHADA_ENVID_SEDE">#REF!</definedName>
    <definedName name="AREA_FACHADA_ENVID_TOTAL" localSheetId="0">#REF!</definedName>
    <definedName name="AREA_FACHADA_ENVID_TOTAL">#REF!</definedName>
    <definedName name="AREA_INTERNA_ANEXOS" localSheetId="0">#REF!</definedName>
    <definedName name="AREA_INTERNA_ANEXOS">#REF!</definedName>
    <definedName name="AREA_INTERNA_PTMS_PRMS" localSheetId="0">#REF!</definedName>
    <definedName name="AREA_INTERNA_PTMS_PRMS">#REF!</definedName>
    <definedName name="AREA_INTERNA_SEDE" localSheetId="0">#REF!</definedName>
    <definedName name="AREA_INTERNA_SEDE">#REF!</definedName>
    <definedName name="AREA_INTERNA_TOTAL" localSheetId="0">#REF!</definedName>
    <definedName name="AREA_INTERNA_TOTAL">#REF!</definedName>
    <definedName name="AREA_MED_HOSP_ANEXOS" localSheetId="0">#REF!</definedName>
    <definedName name="AREA_MED_HOSP_ANEXOS">#REF!</definedName>
    <definedName name="AREA_MED_HOSP_PTMS_PRMS" localSheetId="0">#REF!</definedName>
    <definedName name="AREA_MED_HOSP_PTMS_PRMS">#REF!</definedName>
    <definedName name="AREA_MED_HOSP_SEDE" localSheetId="0">#REF!</definedName>
    <definedName name="AREA_MED_HOSP_SEDE">#REF!</definedName>
    <definedName name="AREA_MED_HOSP_TOTAL" localSheetId="0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ENCIA_FUNERAL">[1]Inserção_Postos!$D$80</definedName>
    <definedName name="ASSISTENCIA_ODONTOLOGICA">[1]Inserção_Postos!$D$81</definedName>
    <definedName name="AUXILIO_ALIMENTACAO_TS">[1]Inserção_Postos!$E$47</definedName>
    <definedName name="bdi">#REF!</definedName>
    <definedName name="BuiltIn_Print_Area" localSheetId="0">#REF!</definedName>
    <definedName name="BuiltIn_Print_Area">#REF!</definedName>
    <definedName name="BuiltIn_Print_Area___0" localSheetId="0">#REF!</definedName>
    <definedName name="BuiltIn_Print_Area___0">#REF!</definedName>
    <definedName name="capt01">#REF!</definedName>
    <definedName name="CARGA_HORARIA_SEMANAL" localSheetId="0">#REF!</definedName>
    <definedName name="CARGA_HORARIA_SEMANAL">#REF!</definedName>
    <definedName name="carros">#REF!</definedName>
    <definedName name="CATEGORIA_PROFISSIONAL_ENC" localSheetId="0">#REF!</definedName>
    <definedName name="CATEGORIA_PROFISSIONAL_ENC">#REF!</definedName>
    <definedName name="CATEGORIA_PROFISSIONAL_SERV" localSheetId="0">#REF!</definedName>
    <definedName name="CATEGORIA_PROFISSIONAL_SERV">#REF!</definedName>
    <definedName name="CATEGORIA_PROFISSIONAL_SERV_HOSP" localSheetId="0">#REF!</definedName>
    <definedName name="CATEGORIA_PROFISSIONAL_SERV_HOSP">#REF!</definedName>
    <definedName name="catmat">#REF!</definedName>
    <definedName name="CBO" localSheetId="0">#REF!</definedName>
    <definedName name="CBO">#REF!</definedName>
    <definedName name="CHEFE" localSheetId="0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 localSheetId="0">#REF!</definedName>
    <definedName name="COEF_KI_ESQ_EXTERNA_ENC">#REF!</definedName>
    <definedName name="COEF_KI_ESQ_EXTERNA_SERV" localSheetId="0">#REF!</definedName>
    <definedName name="COEF_KI_ESQ_EXTERNA_SERV">#REF!</definedName>
    <definedName name="COEF_KI_FACHADA_ENVID_ENC" localSheetId="0">#REF!</definedName>
    <definedName name="COEF_KI_FACHADA_ENVID_ENC">#REF!</definedName>
    <definedName name="COEF_KI_FACHADA_ENVID_SERV" localSheetId="0">#REF!</definedName>
    <definedName name="COEF_KI_FACHADA_ENVID_SERV">#REF!</definedName>
    <definedName name="COFINS">[1]Inserção_Postos!$E$70</definedName>
    <definedName name="COPEIRA" localSheetId="0">#REF!</definedName>
    <definedName name="COPEIRA">#REF!</definedName>
    <definedName name="COPEIRAS" localSheetId="0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 localSheetId="0">#REF!</definedName>
    <definedName name="CUSTO_M2_AREA_EXTERNA">#REF!</definedName>
    <definedName name="CUSTO_M2_AREA_EXTERNA_ENC" localSheetId="0">#REF!</definedName>
    <definedName name="CUSTO_M2_AREA_EXTERNA_ENC">#REF!</definedName>
    <definedName name="CUSTO_M2_AREA_EXTERNA_SERV" localSheetId="0">#REF!</definedName>
    <definedName name="CUSTO_M2_AREA_EXTERNA_SERV">#REF!</definedName>
    <definedName name="CUSTO_M2_AREA_HOSPITALAR_ENC" localSheetId="0">#REF!</definedName>
    <definedName name="CUSTO_M2_AREA_HOSPITALAR_ENC">#REF!</definedName>
    <definedName name="CUSTO_M2_AREA_HOSPITALAR_SERV" localSheetId="0">#REF!</definedName>
    <definedName name="CUSTO_M2_AREA_HOSPITALAR_SERV">#REF!</definedName>
    <definedName name="CUSTO_M2_AREA_INTERNA" localSheetId="0">#REF!</definedName>
    <definedName name="CUSTO_M2_AREA_INTERNA">#REF!</definedName>
    <definedName name="CUSTO_M2_AREA_INTERNA_ENC" localSheetId="0">#REF!</definedName>
    <definedName name="CUSTO_M2_AREA_INTERNA_ENC">#REF!</definedName>
    <definedName name="CUSTO_M2_AREA_INTERNA_SERV" localSheetId="0">#REF!</definedName>
    <definedName name="CUSTO_M2_AREA_INTERNA_SERV">#REF!</definedName>
    <definedName name="CUSTO_M2_AREA_MED_HOSP" localSheetId="0">#REF!</definedName>
    <definedName name="CUSTO_M2_AREA_MED_HOSP">#REF!</definedName>
    <definedName name="CUSTO_M2_ESQ_EXTERNA" localSheetId="0">#REF!</definedName>
    <definedName name="CUSTO_M2_ESQ_EXTERNA">#REF!</definedName>
    <definedName name="CUSTO_M2_ESQ_EXTERNA_ENC" localSheetId="0">#REF!</definedName>
    <definedName name="CUSTO_M2_ESQ_EXTERNA_ENC">#REF!</definedName>
    <definedName name="CUSTO_M2_ESQ_EXTERNA_SERV" localSheetId="0">#REF!</definedName>
    <definedName name="CUSTO_M2_ESQ_EXTERNA_SERV">#REF!</definedName>
    <definedName name="CUSTO_M2_FACHADA_ENVID" localSheetId="0">#REF!</definedName>
    <definedName name="CUSTO_M2_FACHADA_ENVID">#REF!</definedName>
    <definedName name="CUSTO_M2_FACHADA_ENVID_ENC" localSheetId="0">#REF!</definedName>
    <definedName name="CUSTO_M2_FACHADA_ENVID_ENC">#REF!</definedName>
    <definedName name="CUSTO_M2_FACHADA_ENVID_SERV" localSheetId="0">#REF!</definedName>
    <definedName name="CUSTO_M2_FACHADA_ENVID_SERV">#REF!</definedName>
    <definedName name="custodireto">#REF!</definedName>
    <definedName name="CUSTOS_INDIRETOS_MEDIA">[1]Inserção_Postos!$E$67</definedName>
    <definedName name="custototal">#REF!</definedName>
    <definedName name="DATA_APRESENTACAO_PROPOSTA" localSheetId="0">#REF!</definedName>
    <definedName name="DATA_APRESENTACAO_PROPOSTA">#REF!</definedName>
    <definedName name="DATA_BASE_CATEGORIA" localSheetId="1">[1]Inserção_Postos!$E$29</definedName>
    <definedName name="DATA_BASE_CATEGORIA" localSheetId="0">#REF!</definedName>
    <definedName name="DATA_BASE_CATEGORIA">#REF!</definedName>
    <definedName name="DATA_DO_ORCAMENTO_ESTIMATIVO" localSheetId="0">#REF!</definedName>
    <definedName name="DATA_DO_ORCAMENTO_ESTIMATIVO">#REF!</definedName>
    <definedName name="DATA_LICITACAO" localSheetId="0">#REF!</definedName>
    <definedName name="DATA_LICITACAO">#REF!</definedName>
    <definedName name="DEMONSTRATIVO" localSheetId="0">#REF!</definedName>
    <definedName name="DEMONSTRATIVO">#REF!</definedName>
    <definedName name="DIAS_AUSENCIAS_LEGAIS" localSheetId="0">#REF!</definedName>
    <definedName name="DIAS_AUSENCIAS_LEGAIS">#REF!</definedName>
    <definedName name="DIAS_LICENCA_MATERNIDADE" localSheetId="0">#REF!</definedName>
    <definedName name="DIAS_LICENCA_MATERNIDADE">#REF!</definedName>
    <definedName name="DIAS_LICENCA_PATERNIDADE" localSheetId="0">#REF!</definedName>
    <definedName name="DIAS_LICENCA_PATERNIDADE">#REF!</definedName>
    <definedName name="DIAS_NA_SEMANA" localSheetId="1">[1]Dados_Estatisticos!$F$6</definedName>
    <definedName name="DIAS_NA_SEMANA" localSheetId="0">#REF!</definedName>
    <definedName name="DIAS_NA_SEMANA">#REF!</definedName>
    <definedName name="DIAS_NO_ANO" localSheetId="0">#REF!</definedName>
    <definedName name="DIAS_NO_ANO">#REF!</definedName>
    <definedName name="DIAS_NO_MES" localSheetId="0">#REF!</definedName>
    <definedName name="DIAS_NO_MES">#REF!</definedName>
    <definedName name="DIAS_PAGOS_EMPRESA_ACID_TRAB" localSheetId="0">#REF!</definedName>
    <definedName name="DIAS_PAGOS_EMPRESA_ACID_TRAB">#REF!</definedName>
    <definedName name="DIAS_TRABALHADOS_NO_MES" localSheetId="1">[1]Dados_Estatisticos!$F$8</definedName>
    <definedName name="DIAS_TRABALHADOS_NO_MES" localSheetId="0">#REF!</definedName>
    <definedName name="DIAS_TRABALHADOS_NO_MES">#REF!</definedName>
    <definedName name="DIAS_UTEIS_TS">[1]Dados_Estatisticos!$L$6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 localSheetId="1">'[2]DADOS-ESTATISTICOS'!$F$4</definedName>
    <definedName name="DIVISOR_DE_HORAS" localSheetId="0">#REF!</definedName>
    <definedName name="DIVISOR_DE_HORAS">#REF!</definedName>
    <definedName name="DVM10_COMP">#REF!</definedName>
    <definedName name="ELADIO" localSheetId="0">#REF!</definedName>
    <definedName name="ELADIO">#REF!</definedName>
    <definedName name="encargos">#REF!</definedName>
    <definedName name="ENCARREGADO_DE_LIMPEZA" localSheetId="0">#REF!</definedName>
    <definedName name="ENCARREGADO_DE_LIMPEZA">#REF!</definedName>
    <definedName name="EQUIPAMENTOS" localSheetId="0">#REF!</definedName>
    <definedName name="EQUIPAMENTOS">#REF!</definedName>
    <definedName name="ESC01_">#REF!</definedName>
    <definedName name="ESC02_">#REF!</definedName>
    <definedName name="ESC03_">#REF!</definedName>
    <definedName name="ESP">OFFSET([3]Composições!$F$7,0,0,COUNTA([3]Composições!$F:$F),1)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 localSheetId="0">#REF!</definedName>
    <definedName name="EXCEL_02">#REF!</definedName>
    <definedName name="Excel_BuiltIn_Print_Area_1" localSheetId="0">#REF!</definedName>
    <definedName name="Excel_BuiltIn_Print_Area_1" localSheetId="2">#REF!</definedName>
    <definedName name="Excel_BuiltIn_Print_Area_1">#REF!</definedName>
    <definedName name="Excel_BuiltIn_Print_Area_1_1" localSheetId="0">"$#REF!.$A$1:$F$205"</definedName>
    <definedName name="Excel_BuiltIn_Print_Area_1_1">"$#REF!.$A$1:$F$205"</definedName>
    <definedName name="Excel_BuiltIn_Print_Area_12" localSheetId="0">#REF!</definedName>
    <definedName name="Excel_BuiltIn_Print_Area_12">#REF!</definedName>
    <definedName name="Excel_BuiltIn_Print_Area_14_1" localSheetId="0">#REF!</definedName>
    <definedName name="Excel_BuiltIn_Print_Area_14_1">#REF!</definedName>
    <definedName name="Excel_BuiltIn_Print_Area_16" localSheetId="0">#REF!</definedName>
    <definedName name="Excel_BuiltIn_Print_Area_16">#REF!</definedName>
    <definedName name="Excel_BuiltIn_print_Area_17" localSheetId="0">#REF!</definedName>
    <definedName name="Excel_BuiltIn_print_Area_17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>#REF!</definedName>
    <definedName name="Excel_BuiltIn_Print_Area_20" localSheetId="0">#REF!</definedName>
    <definedName name="Excel_BuiltIn_Print_Area_20">#REF!</definedName>
    <definedName name="Excel_BuiltIn_Print_Area_24" localSheetId="0">#REF!</definedName>
    <definedName name="Excel_BuiltIn_Print_Area_24">#REF!</definedName>
    <definedName name="Excel_BuiltIn_print_Area_25" localSheetId="0">#REF!</definedName>
    <definedName name="Excel_BuiltIn_print_Area_25">#REF!</definedName>
    <definedName name="Excel_BuiltIn_Print_Area_26_1" localSheetId="0">#REF!</definedName>
    <definedName name="Excel_BuiltIn_Print_Area_26_1">#REF!</definedName>
    <definedName name="Excel_BuiltIn_Print_Area_26_1_1" localSheetId="0">#REF!</definedName>
    <definedName name="Excel_BuiltIn_Print_Area_26_1_1">#REF!</definedName>
    <definedName name="Excel_BuiltIn_print_Area_26_1_2" localSheetId="0">#REF!</definedName>
    <definedName name="Excel_BuiltIn_print_Area_26_1_2">#REF!</definedName>
    <definedName name="Excel_BuiltIn_Print_Area_28" localSheetId="0">#REF!</definedName>
    <definedName name="Excel_BuiltIn_Print_Area_28">#REF!</definedName>
    <definedName name="Excel_BuiltIn_print_Area_29" localSheetId="0">#REF!</definedName>
    <definedName name="Excel_BuiltIn_print_Area_29">#REF!</definedName>
    <definedName name="Excel_BuiltIn_Print_Area_3_1" localSheetId="0">#REF!</definedName>
    <definedName name="Excel_BuiltIn_Print_Area_3_1">#REF!</definedName>
    <definedName name="Excel_BuiltIn_Print_Area_3_1_1" localSheetId="0">#REF!</definedName>
    <definedName name="Excel_BuiltIn_Print_Area_3_1_1">#REF!</definedName>
    <definedName name="Excel_BuiltIn_Print_Area_32" localSheetId="0">#REF!</definedName>
    <definedName name="Excel_BuiltIn_Print_Area_32">#REF!</definedName>
    <definedName name="Excel_BuiltIn_Print_Area_36" localSheetId="0">#REF!</definedName>
    <definedName name="Excel_BuiltIn_Print_Area_36">#REF!</definedName>
    <definedName name="Excel_BuiltIn_Print_Area_37" localSheetId="0">#REF!</definedName>
    <definedName name="Excel_BuiltIn_Print_Area_37">#REF!</definedName>
    <definedName name="Excel_BuiltIn_Print_Area_4_1" localSheetId="0">#REF!</definedName>
    <definedName name="Excel_BuiltIn_Print_Area_4_1">#REF!</definedName>
    <definedName name="Excel_BuiltIn_Print_Area_40" localSheetId="0">#REF!</definedName>
    <definedName name="Excel_BuiltIn_Print_Area_40">#REF!</definedName>
    <definedName name="Excel_BuiltIn_Print_Area_44" localSheetId="0">#REF!</definedName>
    <definedName name="Excel_BuiltIn_Print_Area_44">#REF!</definedName>
    <definedName name="Excel_BuiltIn_Print_Area_48" localSheetId="0">#REF!</definedName>
    <definedName name="Excel_BuiltIn_Print_Area_48">#REF!</definedName>
    <definedName name="Excel_BuiltIn_Print_Area_6_1" localSheetId="0">#REF!</definedName>
    <definedName name="Excel_BuiltIn_Print_Area_6_1">#REF!</definedName>
    <definedName name="Excel_BuiltIn_Print_Area_7_1" localSheetId="0">#REF!</definedName>
    <definedName name="Excel_BuiltIn_Print_Area_7_1">#REF!</definedName>
    <definedName name="Excel_BuiltIn_Print_Area_8" localSheetId="0">#REF!</definedName>
    <definedName name="Excel_BuiltIn_Print_Area_8">#REF!</definedName>
    <definedName name="Excel_BuiltIn_Print_Area_8_1" localSheetId="0">#REF!</definedName>
    <definedName name="Excel_BuiltIn_Print_Area_8_1">#REF!</definedName>
    <definedName name="Excel_BuiltIn_Print_Area_9" localSheetId="0">#REF!</definedName>
    <definedName name="Excel_BuiltIn_Print_Area_9">#REF!</definedName>
    <definedName name="Excel_Builtn_print_Area_13" localSheetId="0">#REF!</definedName>
    <definedName name="Excel_Builtn_print_Area_13">#REF!</definedName>
    <definedName name="execucao">#REF!</definedName>
    <definedName name="Fator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 localSheetId="0">#REF!</definedName>
    <definedName name="FREQ_ESQ_EXTERNA">#REF!</definedName>
    <definedName name="FREQ_FACHADA_ENVID" localSheetId="0">#REF!</definedName>
    <definedName name="FREQ_FACHADA_ENVID">#REF!</definedName>
    <definedName name="Funções">#REF!</definedName>
    <definedName name="G">#REF!</definedName>
    <definedName name="GGFGGFGF" localSheetId="0">#REF!</definedName>
    <definedName name="GGFGGFGF">#REF!</definedName>
    <definedName name="hhhhh">#REF!</definedName>
    <definedName name="HORA_NORMAL" localSheetId="1">[1]Dados_Estatisticos!$F$10</definedName>
    <definedName name="HORA_NORMAL" localSheetId="0">#REF!</definedName>
    <definedName name="HORA_NORMAL">#REF!</definedName>
    <definedName name="HORA_NOTURNA">[1]Dados_Estatisticos!$F$11</definedName>
    <definedName name="HORARIO_LICITACAO" localSheetId="0">#REF!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pi">#REF!</definedName>
    <definedName name="ISS">[1]Media_Tec.Secretariado!$H$79</definedName>
    <definedName name="item">#REF!</definedName>
    <definedName name="JORNADA_MES_ESQ_EXTERNA_ENC" localSheetId="0">#REF!</definedName>
    <definedName name="JORNADA_MES_ESQ_EXTERNA_ENC">#REF!</definedName>
    <definedName name="JORNADA_MES_ESQ_EXTERNA_SERV" localSheetId="0">#REF!</definedName>
    <definedName name="JORNADA_MES_ESQ_EXTERNA_SERV">#REF!</definedName>
    <definedName name="JORNADA_MES_FACHADA_ENVID_ENC" localSheetId="0">#REF!</definedName>
    <definedName name="JORNADA_MES_FACHADA_ENVID_ENC">#REF!</definedName>
    <definedName name="JORNADA_MES_FACHADA_ENVID_SERV" localSheetId="0">#REF!</definedName>
    <definedName name="JORNADA_MES_FACHADA_ENVID_SERV">#REF!</definedName>
    <definedName name="LOCAL_DE_EXECUCAO" localSheetId="0">#REF!</definedName>
    <definedName name="LOCAL_DE_EXECUCAO">#REF!</definedName>
    <definedName name="LP01_">#REF!</definedName>
    <definedName name="luciene" localSheetId="0">#REF!</definedName>
    <definedName name="luciene">#REF!</definedName>
    <definedName name="LUCRO_MEDIA">[1]Media_Tec.Secretariado!$H$75</definedName>
    <definedName name="MATERIAIS" localSheetId="1">'[2]INSERÇÃO-POSTOS'!$E$59</definedName>
    <definedName name="MATERIAIS" localSheetId="0">#REF!</definedName>
    <definedName name="MATERIAIS">#REF!</definedName>
    <definedName name="MEDIA_ADICIONAL">[1]Media_Tec.Secretariado!$H$15</definedName>
    <definedName name="MEDIA_ANUAL_DIAS_TRABALHO_MES" localSheetId="1">'[2]DADOS-ESTATISTICOS'!$F$7</definedName>
    <definedName name="MEDIA_ANUAL_DIAS_TRABALHO_MES" localSheetId="0">#REF!</definedName>
    <definedName name="MEDIA_ANUAL_DIAS_TRABALHO_MES">#REF!</definedName>
    <definedName name="MEDIA_DECIMO">[1]Media_Tec.Secretariado!$H$14</definedName>
    <definedName name="MEDIA_EQUIPAMENTOS">'[4]INSERÇÃO(EQUIP_UNIF_MAT)'!$H$16</definedName>
    <definedName name="MEDIA_MATERIAIS">'[4]INSERÇÃO(EQUIP_UNIF_MAT)'!$H$49</definedName>
    <definedName name="MENOS">#REF!</definedName>
    <definedName name="MESES_NO_ANO" localSheetId="1">'[2]DADOS-ESTATISTICOS'!$F$8</definedName>
    <definedName name="MESES_NO_ANO" localSheetId="0">#REF!</definedName>
    <definedName name="MESES_NO_ANO">#REF!</definedName>
    <definedName name="MESES_NO_SEMESTRE" localSheetId="0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 localSheetId="0">#REF!</definedName>
    <definedName name="MMM">#REF!</definedName>
    <definedName name="MODALIDADE_DE_LICITACAO" localSheetId="0">#REF!</definedName>
    <definedName name="MODALIDADE_DE_LICITACAO">#REF!</definedName>
    <definedName name="Multiplicador">#REF!</definedName>
    <definedName name="NUMERO_MESES_EXEC_CONTRATUAL" localSheetId="1">'[2]INSERÇÃO-POSTOS'!$E$15</definedName>
    <definedName name="NUMERO_MESES_EXEC_CONTRATUAL" localSheetId="0">#REF!</definedName>
    <definedName name="NUMERO_MESES_EXEC_CONTRATUAL">#REF!</definedName>
    <definedName name="NUMERO_PREGAO" localSheetId="1">'[2]INSERÇÃO-POSTOS'!$E$7</definedName>
    <definedName name="NUMERO_PREGAO" localSheetId="0">#REF!</definedName>
    <definedName name="NUMERO_PREGAO">#REF!</definedName>
    <definedName name="NUMERO_PROCESSO" localSheetId="0">#REF!</definedName>
    <definedName name="NUMERO_PROCESSO">#REF!</definedName>
    <definedName name="ODONTO">'[2]INSERÇÃO-POSTOS'!$D$77</definedName>
    <definedName name="OUTRAS_AUSENCIAS" localSheetId="0">#REF!</definedName>
    <definedName name="OUTRAS_AUSENCIAS">#REF!</definedName>
    <definedName name="OUTRAS_AUSENCIAS_DESCRICAO" localSheetId="1">'[2]INSERÇÃO-POSTOS'!$C$49</definedName>
    <definedName name="OUTRAS_AUSENCIAS_DESCRICAO" localSheetId="0">#REF!</definedName>
    <definedName name="OUTRAS_AUSENCIAS_DESCRICAO">#REF!</definedName>
    <definedName name="OUTROS_BENEFICIOS_1" localSheetId="0">#REF!</definedName>
    <definedName name="OUTROS_BENEFICIOS_1">#REF!</definedName>
    <definedName name="OUTROS_BENEFICIOS_1_DESCRICAO" localSheetId="0">#REF!</definedName>
    <definedName name="OUTROS_BENEFICIOS_1_DESCRICAO">#REF!</definedName>
    <definedName name="OUTROS_BENEFICIOS_2" localSheetId="0">#REF!</definedName>
    <definedName name="OUTROS_BENEFICIOS_2">#REF!</definedName>
    <definedName name="OUTROS_BENEFICIOS_2_DESCRICAO" localSheetId="0">#REF!</definedName>
    <definedName name="OUTROS_BENEFICIOS_2_DESCRICAO">#REF!</definedName>
    <definedName name="OUTROS_BENEFICIOS_3" localSheetId="0">#REF!</definedName>
    <definedName name="OUTROS_BENEFICIOS_3">#REF!</definedName>
    <definedName name="OUTROS_BENEFICIOS_3_DESCRICAO" localSheetId="0">#REF!</definedName>
    <definedName name="OUTROS_BENEFICIOS_3_DESCRICAO">#REF!</definedName>
    <definedName name="OUTROS_INSUMOS" localSheetId="0">#REF!</definedName>
    <definedName name="OUTROS_INSUMOS">#REF!</definedName>
    <definedName name="OUTROS_INSUMOS_DESCRICAO" localSheetId="0">#REF!</definedName>
    <definedName name="OUTROS_INSUMOS_DESCRICAO">#REF!</definedName>
    <definedName name="OUTROS_REMUNERACAO_1" localSheetId="0">#REF!</definedName>
    <definedName name="OUTROS_REMUNERACAO_1">#REF!</definedName>
    <definedName name="OUTROS_REMUNERACAO_1_DESCRICAO" localSheetId="0">#REF!</definedName>
    <definedName name="OUTROS_REMUNERACAO_1_DESCRICAO">#REF!</definedName>
    <definedName name="OUTROS_REMUNERACAO_2" localSheetId="0">#REF!</definedName>
    <definedName name="OUTROS_REMUNERACAO_2">#REF!</definedName>
    <definedName name="OUTROS_REMUNERACAO_2_DESCRICAO" localSheetId="0">#REF!</definedName>
    <definedName name="OUTROS_REMUNERACAO_2_DESCRICAO">#REF!</definedName>
    <definedName name="OUTROS_REMUNERACAO_3" localSheetId="0">#REF!</definedName>
    <definedName name="OUTROS_REMUNERACAO_3">#REF!</definedName>
    <definedName name="OUTROS_REMUNERACAO_3_DESCRICAO" localSheetId="0">#REF!</definedName>
    <definedName name="OUTROS_REMUNERACAO_3_DESCRICAO">#REF!</definedName>
    <definedName name="PER01_">#REF!</definedName>
    <definedName name="PER02_">#REF!</definedName>
    <definedName name="PER03_">#REF!</definedName>
    <definedName name="PER04_">#REF!</definedName>
    <definedName name="PERC_ADIC_FERIAS" localSheetId="0">#REF!</definedName>
    <definedName name="PERC_ADIC_FERIAS">#REF!</definedName>
    <definedName name="PERC_ADIC_INS">'[2]INSERÇÃO-POSTOS'!$E$37</definedName>
    <definedName name="PERC_ADIC_INSALUB" localSheetId="0">#REF!</definedName>
    <definedName name="PERC_ADIC_INSALUB">#REF!</definedName>
    <definedName name="PERC_ADIC_NOT">'[2]INSERÇÃO-POSTOS'!$E$36</definedName>
    <definedName name="PERC_ADIC_PERIC">'[2]INSERÇÃO-POSTOS'!$E$35</definedName>
    <definedName name="PERC_AVISO_PREVIO_IND" localSheetId="1">'[2]ENCARGOS-SOCIAIS-E-TRABALHISTAS'!$E$20</definedName>
    <definedName name="PERC_AVISO_PREVIO_IND" localSheetId="0">#REF!</definedName>
    <definedName name="PERC_AVISO_PREVIO_IND">#REF!</definedName>
    <definedName name="PERC_AVISO_PREVIO_TRAB" localSheetId="1">[1]Encargos_Sociais_Trabalhistas!$E$21</definedName>
    <definedName name="PERC_AVISO_PREVIO_TRAB" localSheetId="0">#REF!</definedName>
    <definedName name="PERC_AVISO_PREVIO_TRAB">#REF!</definedName>
    <definedName name="PERC_COFINS" localSheetId="1">'[2]INSERÇÃO-POSTOS'!$E$68</definedName>
    <definedName name="PERC_COFINS" localSheetId="0">#REF!</definedName>
    <definedName name="PERC_COFINS">#REF!</definedName>
    <definedName name="PERC_CONTRIB_SOCIAL" localSheetId="0">#REF!</definedName>
    <definedName name="PERC_CONTRIB_SOCIAL">#REF!</definedName>
    <definedName name="PERC_CUSTOS_INDIRETOS" localSheetId="1">'[2]INSERÇÃO-POSTOS'!$E$65</definedName>
    <definedName name="PERC_CUSTOS_INDIRETOS" localSheetId="0">#REF!</definedName>
    <definedName name="PERC_CUSTOS_INDIRETOS">#REF!</definedName>
    <definedName name="PERC_DEC_TERC" localSheetId="1">'[2]ENCARGOS-SOCIAIS-E-TRABALHISTAS'!$E$5</definedName>
    <definedName name="PERC_DEC_TERC" localSheetId="0">#REF!</definedName>
    <definedName name="PERC_DEC_TERC">#REF!</definedName>
    <definedName name="PERC_DESC_TRANSP_REMUNERACAO" localSheetId="1">'[2]DADOS-ESTATISTICOS'!$F$14</definedName>
    <definedName name="PERC_DESC_TRANSP_REMUNERACAO" localSheetId="0">#REF!</definedName>
    <definedName name="PERC_DESC_TRANSP_REMUNERACAO">#REF!</definedName>
    <definedName name="PERC_EMPREG_AFAST_TRAB" localSheetId="1">'[2]DADOS-ESTATISTICOS'!$F$31</definedName>
    <definedName name="PERC_EMPREG_AFAST_TRAB" localSheetId="0">#REF!</definedName>
    <definedName name="PERC_EMPREG_AFAST_TRAB">#REF!</definedName>
    <definedName name="PERC_EMPREG_AVISO_PREVIO_IND" localSheetId="1">'[2]DADOS-ESTATISTICOS'!$F$19</definedName>
    <definedName name="PERC_EMPREG_AVISO_PREVIO_IND" localSheetId="0">#REF!</definedName>
    <definedName name="PERC_EMPREG_AVISO_PREVIO_IND">#REF!</definedName>
    <definedName name="PERC_EMPREG_AVISO_PREVIO_TRAB" localSheetId="1">'[2]DADOS-ESTATISTICOS'!$F$21</definedName>
    <definedName name="PERC_EMPREG_AVISO_PREVIO_TRAB" localSheetId="0">#REF!</definedName>
    <definedName name="PERC_EMPREG_AVISO_PREVIO_TRAB">#REF!</definedName>
    <definedName name="PERC_EMPREG_DEMIT_SEM_JUSTA_CAUSA_TOTAL_DESLIG" localSheetId="1">'[2]DADOS-ESTATISTICOS'!$F$18</definedName>
    <definedName name="PERC_EMPREG_DEMIT_SEM_JUSTA_CAUSA_TOTAL_DESLIG" localSheetId="0">#REF!</definedName>
    <definedName name="PERC_EMPREG_DEMIT_SEM_JUSTA_CAUSA_TOTAL_DESLIG">#REF!</definedName>
    <definedName name="PERC_FGTS" localSheetId="1">[1]Encargos_Sociais_Trabalhistas!$E$16</definedName>
    <definedName name="PERC_FGTS" localSheetId="0">#REF!</definedName>
    <definedName name="PERC_FGTS">#REF!</definedName>
    <definedName name="PERC_FGTS_AVISO_PREV_IND" localSheetId="0">#REF!</definedName>
    <definedName name="PERC_FGTS_AVISO_PREV_IND">#REF!</definedName>
    <definedName name="PERC_GPS_FGTS" localSheetId="1">[1]Encargos_Sociais_Trabalhistas!$E$17</definedName>
    <definedName name="PERC_GPS_FGTS" localSheetId="0">#REF!</definedName>
    <definedName name="PERC_GPS_FGTS">#REF!</definedName>
    <definedName name="PERC_GPS_FGTS_AVISO_PREVIO_TRAB" localSheetId="0">#REF!</definedName>
    <definedName name="PERC_GPS_FGTS_AVISO_PREVIO_TRAB">#REF!</definedName>
    <definedName name="PERC_HORA_EXTRA" localSheetId="1">'[2]INSERÇÃO-POSTOS'!$E$53</definedName>
    <definedName name="PERC_HORA_EXTRA" localSheetId="0">#REF!</definedName>
    <definedName name="PERC_HORA_EXTRA">#REF!</definedName>
    <definedName name="PERC_INCRA" localSheetId="1">'[2]ENCARGOS-SOCIAIS-E-TRABALHISTAS'!$E$15</definedName>
    <definedName name="PERC_INCRA" localSheetId="0">#REF!</definedName>
    <definedName name="PERC_INCRA">#REF!</definedName>
    <definedName name="PERC_INSS" localSheetId="1">'[2]ENCARGOS-SOCIAIS-E-TRABALHISTAS'!$E$9</definedName>
    <definedName name="PERC_INSS" localSheetId="0">#REF!</definedName>
    <definedName name="PERC_INSS">#REF!</definedName>
    <definedName name="PERC_INSS_RECEITA_BRUTA" localSheetId="1">[1]Media_Tec.Secretariado!$H$80</definedName>
    <definedName name="PERC_INSS_RECEITA_BRUTA">#REF!</definedName>
    <definedName name="PERC_ISS" localSheetId="1">'[2]INSERÇÃO-POSTOS'!$E$69</definedName>
    <definedName name="PERC_ISS" localSheetId="0">#REF!</definedName>
    <definedName name="PERC_ISS">#REF!</definedName>
    <definedName name="PERC_LUCRO" localSheetId="1">'[2]INSERÇÃO-POSTOS'!$E$66</definedName>
    <definedName name="PERC_LUCRO" localSheetId="0">#REF!</definedName>
    <definedName name="PERC_LUCRO">#REF!</definedName>
    <definedName name="PERC_MULTA_FGTS" localSheetId="1">'[2]DADOS-ESTATISTICOS'!$F$20</definedName>
    <definedName name="PERC_MULTA_FGTS" localSheetId="0">#REF!</definedName>
    <definedName name="PERC_MULTA_FGTS">#REF!</definedName>
    <definedName name="PERC_MULTA_FGTS_AV_PREV_IND" localSheetId="0">#REF!</definedName>
    <definedName name="PERC_MULTA_FGTS_AV_PREV_IND">#REF!</definedName>
    <definedName name="PERC_MULTA_FGTS_AV_PREV_TRAB" localSheetId="1">'[2]ENCARGOS-SOCIAIS-E-TRABALHISTAS'!$E$22</definedName>
    <definedName name="PERC_MULTA_FGTS_AV_PREV_TRAB" localSheetId="0">#REF!</definedName>
    <definedName name="PERC_MULTA_FGTS_AV_PREV_TRAB">#REF!</definedName>
    <definedName name="PERC_NASCIDOS_VIVOS_POPUL_FEM" localSheetId="1">'[2]DADOS-ESTATISTICOS'!$F$29</definedName>
    <definedName name="PERC_NASCIDOS_VIVOS_POPUL_FEM" localSheetId="0">#REF!</definedName>
    <definedName name="PERC_NASCIDOS_VIVOS_POPUL_FEM">#REF!</definedName>
    <definedName name="PERC_PARTIC_FEM_VIGIL" localSheetId="1">'[2]DADOS-ESTATISTICOS'!$F$34</definedName>
    <definedName name="PERC_PARTIC_FEM_VIGIL" localSheetId="0">#REF!</definedName>
    <definedName name="PERC_PARTIC_FEM_VIGIL">#REF!</definedName>
    <definedName name="PERC_PARTIC_MASC_VIGIL" localSheetId="1">'[2]DADOS-ESTATISTICOS'!$F$30</definedName>
    <definedName name="PERC_PARTIC_MASC_VIGIL" localSheetId="0">#REF!</definedName>
    <definedName name="PERC_PARTIC_MASC_VIGIL">#REF!</definedName>
    <definedName name="PERC_PIS" localSheetId="1">'[2]INSERÇÃO-POSTOS'!$E$67</definedName>
    <definedName name="PERC_PIS" localSheetId="0">#REF!</definedName>
    <definedName name="PERC_PIS">#REF!</definedName>
    <definedName name="PERC_RAT" localSheetId="1">'[2]ENCARGOS-SOCIAIS-E-TRABALHISTAS'!$E$11</definedName>
    <definedName name="PERC_RAT" localSheetId="0">#REF!</definedName>
    <definedName name="PERC_RAT">#REF!</definedName>
    <definedName name="PERC_SAL_EDUCACAO" localSheetId="1">'[2]ENCARGOS-SOCIAIS-E-TRABALHISTAS'!$E$10</definedName>
    <definedName name="PERC_SAL_EDUCACAO" localSheetId="0">#REF!</definedName>
    <definedName name="PERC_SAL_EDUCACAO">#REF!</definedName>
    <definedName name="PERC_SEBRAE" localSheetId="1">'[2]ENCARGOS-SOCIAIS-E-TRABALHISTAS'!$E$14</definedName>
    <definedName name="PERC_SEBRAE" localSheetId="0">#REF!</definedName>
    <definedName name="PERC_SEBRAE">#REF!</definedName>
    <definedName name="PERC_SENAC" localSheetId="1">'[2]ENCARGOS-SOCIAIS-E-TRABALHISTAS'!$E$13</definedName>
    <definedName name="PERC_SENAC" localSheetId="0">#REF!</definedName>
    <definedName name="PERC_SENAC">#REF!</definedName>
    <definedName name="PERC_SESC" localSheetId="1">'[2]ENCARGOS-SOCIAIS-E-TRABALHISTAS'!$E$12</definedName>
    <definedName name="PERC_SESC" localSheetId="0">#REF!</definedName>
    <definedName name="PERC_SESC">#REF!</definedName>
    <definedName name="PERC_SUBSTITUTO_ACID_TRAB" localSheetId="1">'[2]ENCARGOS-SOCIAIS-E-TRABALHISTAS'!$E$29</definedName>
    <definedName name="PERC_SUBSTITUTO_ACID_TRAB" localSheetId="0">#REF!</definedName>
    <definedName name="PERC_SUBSTITUTO_ACID_TRAB">#REF!</definedName>
    <definedName name="PERC_SUBSTITUTO_AFAST_MATERN" localSheetId="1">'[2]ENCARGOS-SOCIAIS-E-TRABALHISTAS'!$E$30</definedName>
    <definedName name="PERC_SUBSTITUTO_AFAST_MATERN" localSheetId="0">#REF!</definedName>
    <definedName name="PERC_SUBSTITUTO_AFAST_MATERN">#REF!</definedName>
    <definedName name="PERC_SUBSTITUTO_AUSENCIAS_LEGAIS" localSheetId="1">'[2]ENCARGOS-SOCIAIS-E-TRABALHISTAS'!$E$27</definedName>
    <definedName name="PERC_SUBSTITUTO_AUSENCIAS_LEGAIS" localSheetId="0">#REF!</definedName>
    <definedName name="PERC_SUBSTITUTO_AUSENCIAS_LEGAIS">#REF!</definedName>
    <definedName name="PERC_SUBSTITUTO_FERIAS" localSheetId="0">#REF!</definedName>
    <definedName name="PERC_SUBSTITUTO_FERIAS">#REF!</definedName>
    <definedName name="PERC_SUBSTITUTO_LICENCA_PATERNIDADE" localSheetId="1">'[2]ENCARGOS-SOCIAIS-E-TRABALHISTAS'!$E$28</definedName>
    <definedName name="PERC_SUBSTITUTO_LICENCA_PATERNIDADE" localSheetId="0">#REF!</definedName>
    <definedName name="PERC_SUBSTITUTO_LICENCA_PATERNIDADE">#REF!</definedName>
    <definedName name="PERC_SUBSTITUTO_OUTRAS_AUSENCIAS" localSheetId="1">'[2]INSERÇÃO-POSTOS'!$E$49</definedName>
    <definedName name="PERC_SUBSTITUTO_OUTRAS_AUSENCIAS" localSheetId="0">#REF!</definedName>
    <definedName name="PERC_SUBSTITUTO_OUTRAS_AUSENCIAS">#REF!</definedName>
    <definedName name="PIS">[1]Media_Tec.Secretariado!$H$78</definedName>
    <definedName name="PISO_SALARIAL_TS">[1]Dados_Estatisticos!$K$6</definedName>
    <definedName name="PL01_">#REF!</definedName>
    <definedName name="pl01__">#REF!</definedName>
    <definedName name="PLANILHA" localSheetId="0">#REF!</definedName>
    <definedName name="PLANILHA">#REF!</definedName>
    <definedName name="PLANO_AMBULATORIAL">[1]Dados_Estatisticos!$K$9</definedName>
    <definedName name="PLANO_SAUDE">'[2]INSERÇÃO-POSTOS'!$D$75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 localSheetId="0">#REF!</definedName>
    <definedName name="Po">#REF!</definedName>
    <definedName name="PORTARIA_LIMITES" localSheetId="0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 localSheetId="0">#REF!</definedName>
    <definedName name="PPPAs">#REF!</definedName>
    <definedName name="PRECO">#REF!</definedName>
    <definedName name="precounitariobdi">#REF!</definedName>
    <definedName name="PRODUT_AREA_ESQ_EXTERNA" localSheetId="0">#REF!</definedName>
    <definedName name="PRODUT_AREA_ESQ_EXTERNA">#REF!</definedName>
    <definedName name="PRODUT_AREA_EXTERNA" localSheetId="0">#REF!</definedName>
    <definedName name="PRODUT_AREA_EXTERNA">#REF!</definedName>
    <definedName name="PRODUT_AREA_FACHADA_ENVID" localSheetId="0">#REF!</definedName>
    <definedName name="PRODUT_AREA_FACHADA_ENVID">#REF!</definedName>
    <definedName name="PRODUT_AREA_HOSPITALAR" localSheetId="0">#REF!</definedName>
    <definedName name="PRODUT_AREA_HOSPITALAR">#REF!</definedName>
    <definedName name="PRODUT_AREA_INTERNA" localSheetId="0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E_DE_ENC" localSheetId="0">#REF!</definedName>
    <definedName name="QTDE_DE_ENC">#REF!</definedName>
    <definedName name="QTDE_DE_SERV" localSheetId="0">#REF!</definedName>
    <definedName name="QTDE_DE_SERV">#REF!</definedName>
    <definedName name="QTDE_DE_SERV_HOSP" localSheetId="0">#REF!</definedName>
    <definedName name="QTDE_DE_SERV_HOSP">#REF!</definedName>
    <definedName name="QTDE_ESTIMADA_SERVENTES" localSheetId="0">#REF!</definedName>
    <definedName name="QTDE_ESTIMADA_SERVENTES">#REF!</definedName>
    <definedName name="QTDE_POSTOS_DIURNO">'[2]INSERÇÃO-POSTOS'!$E$20</definedName>
    <definedName name="QTDE_POSTOS_LIDER">'[2]INSERÇÃO-POSTOS'!$E$19</definedName>
    <definedName name="QTDE_POSTOS_NOTURNO">'[2]INSERÇÃO-POSTOS'!$E$21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 localSheetId="1">'[2]INSERÇÃO-POSTOS'!$B$1</definedName>
    <definedName name="RAMO" localSheetId="0">#REF!</definedName>
    <definedName name="RAMO">#REF!</definedName>
    <definedName name="REGULADORA">#REF!</definedName>
    <definedName name="RELACAO_SERVENTES_ENCARREGADOS" localSheetId="0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_MINIMO" localSheetId="1">'[2]INSERÇÃO-POSTOS'!$E$27</definedName>
    <definedName name="SAL_MINIMO" localSheetId="0">#REF!</definedName>
    <definedName name="SAL_MINIMO">#REF!</definedName>
    <definedName name="SALARIO_BASE_EXEC.BIL.">[1]Inserção_Postos!$E$37</definedName>
    <definedName name="SALARIO_BASE_SEC.EXEC.">[1]Inserção_Postos!$E$36</definedName>
    <definedName name="SALARIO_NORMATIVO_ENC" localSheetId="0">#REF!</definedName>
    <definedName name="SALARIO_NORMATIVO_ENC">#REF!</definedName>
    <definedName name="SALARIO_NORMATIVO_SERV" localSheetId="0">#REF!</definedName>
    <definedName name="SALARIO_NORMATIVO_SERV">#REF!</definedName>
    <definedName name="SALARIO_NORMATIVO_SERV_HOSP" localSheetId="0">#REF!</definedName>
    <definedName name="SALARIO_NORMATIVO_SERV_HOSP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GURO_VIDA">'[2]INSERÇÃO-POSTOS'!$D$76</definedName>
    <definedName name="SERVENTE" localSheetId="0">#REF!</definedName>
    <definedName name="SERVENTE">#REF!</definedName>
    <definedName name="SERVENTE_AREA_HOSPITALAR" localSheetId="0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OMA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 localSheetId="0">#REF!</definedName>
    <definedName name="ssss">#REF!</definedName>
    <definedName name="sssss" localSheetId="0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EMPO_INTERVALO_REFEICAO" localSheetId="1">'[2]INSERÇÃO-POSTOS'!$E$54</definedName>
    <definedName name="TEMPO_INTERVALO_REFEICAO" localSheetId="0">#REF!</definedName>
    <definedName name="TEMPO_INTERVALO_REFEICAO">#REF!</definedName>
    <definedName name="Tipo_de_Joranda_de_Trabalho">OFFSET([5]Apoio!$A$1,1,0,COUNTA([5]Apoio!$A$1:$A$65536)-1,1)</definedName>
    <definedName name="TIPO_DE_SERVICO" localSheetId="1">[1]Inserção_Postos!$C$20</definedName>
    <definedName name="TIPO_DE_SERVICO" localSheetId="0">#REF!</definedName>
    <definedName name="TIPO_DE_SERVICO">#REF!</definedName>
    <definedName name="To" localSheetId="0">#REF!</definedName>
    <definedName name="To">#REF!</definedName>
    <definedName name="Total">#REF!</definedName>
    <definedName name="TOTALCLP03">#REF!</definedName>
    <definedName name="TRANSPORTE_POR_DIA" localSheetId="1">'[2]INSERÇÃO-POSTOS'!$E$42</definedName>
    <definedName name="TRANSPORTE_POR_DIA" localSheetId="0">#REF!</definedName>
    <definedName name="TRANSPORTE_POR_DIA">#REF!</definedName>
    <definedName name="UF" localSheetId="0">#REF!</definedName>
    <definedName name="UF">#REF!</definedName>
    <definedName name="UG" localSheetId="1">'[2]INSERÇÃO-POSTOS'!$B$2</definedName>
    <definedName name="UG" localSheetId="0">#REF!</definedName>
    <definedName name="UG">#REF!</definedName>
    <definedName name="UNID_EMPR_POSTO_LIDER">'[2]INSERÇÃO-POSTOS'!$D$19</definedName>
    <definedName name="unidade">#REF!</definedName>
    <definedName name="UNIFORME">'[4]INSERÇÃO(EQUIP_UNIF_MAT)'!$H$61</definedName>
    <definedName name="UNIFORME_VALOR_MEDIO_MENSAL">PESQUISA!$O$15</definedName>
    <definedName name="UNIFORMES" localSheetId="1">'[2]INSERÇÃO-POSTOS'!$E$58</definedName>
    <definedName name="UNIFORMES" localSheetId="0">#REF!</definedName>
    <definedName name="UNIFORMES">#REF!</definedName>
    <definedName name="VALOR_LIMITE_CONTRATACAO_POR_AREA" localSheetId="0">#REF!</definedName>
    <definedName name="VALOR_LIMITE_CONTRATACAO_POR_AREA">#REF!</definedName>
    <definedName name="VALOR_LIMITES_AREA_EXTERNA" localSheetId="0">#REF!</definedName>
    <definedName name="VALOR_LIMITES_AREA_EXTERNA">#REF!</definedName>
    <definedName name="VALOR_LIMITES_AREA_INTERNA" localSheetId="0">#REF!</definedName>
    <definedName name="VALOR_LIMITES_AREA_INTERNA">#REF!</definedName>
    <definedName name="VALOR_LIMITES_ESQ_EXTERNA" localSheetId="0">#REF!</definedName>
    <definedName name="VALOR_LIMITES_ESQ_EXTERNA">#REF!</definedName>
    <definedName name="VALOR_LIMITES_FACHADA_ENVID" localSheetId="0">#REF!</definedName>
    <definedName name="VALOR_LIMITES_FACHADA_ENVID">#REF!</definedName>
    <definedName name="VALOR_PASSAGEM">[1]Dados_Estatisticos!$K$8</definedName>
    <definedName name="VALOR_TOTAL_SERV" localSheetId="0">#REF!</definedName>
    <definedName name="VALOR_TOTAL_SERV">#REF!</definedName>
    <definedName name="VALOR_TOTAL_SERV_HOSP" localSheetId="0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 localSheetId="0">#REF!</definedName>
    <definedName name="vvvv">#REF!</definedName>
  </definedNames>
  <calcPr calcId="191028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75" l="1"/>
  <c r="O15" i="251"/>
  <c r="O8" i="251"/>
  <c r="Y6" i="251"/>
  <c r="N6" i="251" s="1"/>
  <c r="W6" i="251"/>
  <c r="X6" i="251" s="1"/>
  <c r="V6" i="251"/>
  <c r="U6" i="251"/>
  <c r="R6" i="251"/>
  <c r="S6" i="251" s="1"/>
  <c r="M6" i="251"/>
  <c r="T6" i="251" s="1"/>
  <c r="O6" i="251" l="1"/>
  <c r="Y12" i="251"/>
  <c r="R12" i="251"/>
  <c r="M12" i="251"/>
  <c r="W12" i="251"/>
  <c r="R4" i="251"/>
  <c r="V12" i="251"/>
  <c r="N12" i="251" s="1"/>
  <c r="M4" i="251"/>
  <c r="N4" i="251" s="1"/>
  <c r="S4" i="251" l="1"/>
  <c r="X12" i="251"/>
  <c r="O12" i="251"/>
  <c r="O13" i="251" s="1"/>
  <c r="S12" i="251"/>
  <c r="T12" i="251"/>
  <c r="U12" i="251"/>
  <c r="F10" i="175"/>
  <c r="O4" i="251"/>
  <c r="O7" i="251" s="1"/>
  <c r="E11" i="175"/>
  <c r="F11" i="175" s="1"/>
  <c r="C37" i="248" l="1"/>
  <c r="E37" i="248" s="1"/>
  <c r="F37" i="248" s="1"/>
  <c r="C36" i="248"/>
  <c r="E36" i="248" s="1"/>
  <c r="F36" i="248" s="1"/>
  <c r="E35" i="248"/>
  <c r="F35" i="248" s="1"/>
  <c r="C35" i="248"/>
  <c r="C34" i="248"/>
  <c r="E34" i="248" s="1"/>
  <c r="F34" i="248" s="1"/>
  <c r="C33" i="248"/>
  <c r="E33" i="248" s="1"/>
  <c r="F33" i="248" s="1"/>
  <c r="C32" i="248"/>
  <c r="E32" i="248" s="1"/>
  <c r="F32" i="248" s="1"/>
  <c r="C31" i="248"/>
  <c r="E31" i="248" s="1"/>
  <c r="F31" i="248" s="1"/>
  <c r="C30" i="248"/>
  <c r="E30" i="248" s="1"/>
  <c r="F30" i="248" s="1"/>
  <c r="C29" i="248"/>
  <c r="E29" i="248" s="1"/>
  <c r="F29" i="248" s="1"/>
  <c r="C28" i="248"/>
  <c r="E28" i="248" s="1"/>
  <c r="F28" i="248" s="1"/>
  <c r="C27" i="248"/>
  <c r="E27" i="248" s="1"/>
  <c r="F27" i="248" s="1"/>
  <c r="C26" i="248"/>
  <c r="E26" i="248" s="1"/>
  <c r="F26" i="248" s="1"/>
  <c r="C21" i="248"/>
  <c r="E21" i="248" s="1"/>
  <c r="F21" i="248" s="1"/>
  <c r="C20" i="248"/>
  <c r="E20" i="248" s="1"/>
  <c r="F20" i="248" s="1"/>
  <c r="C19" i="248"/>
  <c r="E19" i="248" s="1"/>
  <c r="F19" i="248" s="1"/>
  <c r="C18" i="248"/>
  <c r="E18" i="248" s="1"/>
  <c r="F18" i="248" s="1"/>
  <c r="C17" i="248"/>
  <c r="E17" i="248" s="1"/>
  <c r="F17" i="248" s="1"/>
  <c r="C16" i="248"/>
  <c r="E16" i="248" s="1"/>
  <c r="F16" i="248" s="1"/>
  <c r="C15" i="248"/>
  <c r="E15" i="248" s="1"/>
  <c r="F15" i="248" s="1"/>
  <c r="C14" i="248"/>
  <c r="E14" i="248" s="1"/>
  <c r="F14" i="248" s="1"/>
  <c r="C13" i="248"/>
  <c r="E13" i="248" s="1"/>
  <c r="F13" i="248" s="1"/>
  <c r="C12" i="248"/>
  <c r="E12" i="248" s="1"/>
  <c r="F12" i="248" s="1"/>
  <c r="C11" i="248"/>
  <c r="E11" i="248" s="1"/>
  <c r="F11" i="248" s="1"/>
  <c r="C10" i="248"/>
  <c r="E10" i="248" s="1"/>
  <c r="F10" i="248" s="1"/>
  <c r="F22" i="248" l="1"/>
  <c r="F38" i="248"/>
  <c r="E45" i="110" l="1"/>
  <c r="J44" i="110"/>
  <c r="J35" i="110"/>
  <c r="E31" i="110"/>
  <c r="E18" i="110"/>
  <c r="E13" i="110"/>
  <c r="E51" i="110" s="1"/>
  <c r="E25" i="110"/>
  <c r="E26" i="110" s="1"/>
  <c r="E53" i="110" s="1"/>
  <c r="F12" i="175" l="1"/>
  <c r="E34" i="110"/>
  <c r="E36" i="110" s="1"/>
  <c r="E54" i="110" s="1"/>
  <c r="E46" i="110"/>
  <c r="E47" i="110" s="1"/>
  <c r="E55" i="110" s="1"/>
  <c r="E19" i="110"/>
  <c r="E20" i="110" s="1"/>
  <c r="E52" i="110" s="1"/>
  <c r="E57" i="110" s="1"/>
</calcChain>
</file>

<file path=xl/sharedStrings.xml><?xml version="1.0" encoding="utf-8"?>
<sst xmlns="http://schemas.openxmlformats.org/spreadsheetml/2006/main" count="302" uniqueCount="188">
  <si>
    <t>DEMONSTRATIVO DE COMPENSAÇÃO DE CRÉDITO</t>
  </si>
  <si>
    <t>Apuração dos percentuais de PIS e COFINS (somente para empresas tributadas pelo lucro real)</t>
  </si>
  <si>
    <t>Média de percentual de compensação e créditos conforme Art. 3º das leis 10.637/2012 e 10.833/2013</t>
  </si>
  <si>
    <t>Apuração do pencentual médio de recolhimento do PIS</t>
  </si>
  <si>
    <t>Mês</t>
  </si>
  <si>
    <t>Faturamento mensal</t>
  </si>
  <si>
    <t>Contribuição apurada</t>
  </si>
  <si>
    <t>Crédito descontado</t>
  </si>
  <si>
    <t>Contribuição devida</t>
  </si>
  <si>
    <t>Percentual efetivo</t>
  </si>
  <si>
    <t xml:space="preserve">A </t>
  </si>
  <si>
    <t>B = A * 1,65%</t>
  </si>
  <si>
    <t xml:space="preserve">C </t>
  </si>
  <si>
    <t>D = B - C</t>
  </si>
  <si>
    <t>E = D/A</t>
  </si>
  <si>
    <t>Percentual médio do PIS</t>
  </si>
  <si>
    <t>Apuração do percentual médio de recolhimento do COFINS</t>
  </si>
  <si>
    <t>Percentual médio do COFINS</t>
  </si>
  <si>
    <t>GRUPO DE GERADOR</t>
  </si>
  <si>
    <t>Preços Públicos</t>
  </si>
  <si>
    <t>FORNECEDORES</t>
  </si>
  <si>
    <t>MÉDIA</t>
  </si>
  <si>
    <t xml:space="preserve">Preço unitário estimado </t>
  </si>
  <si>
    <t xml:space="preserve">VALOR TOTAL ESTIMADO </t>
  </si>
  <si>
    <t>Análise estatística para definição do PREÇO ESTIMADO através da MÉDIA SANEADA</t>
  </si>
  <si>
    <t>GOVERNO DE SÃO PAULO</t>
  </si>
  <si>
    <t>UASG 943001</t>
  </si>
  <si>
    <t>UASG  925302</t>
  </si>
  <si>
    <t>FORNECEDOR</t>
  </si>
  <si>
    <t>Item</t>
  </si>
  <si>
    <t>QTD. ANUAL</t>
  </si>
  <si>
    <t>Especificações</t>
  </si>
  <si>
    <t>PE Nº 90176.09/2023</t>
  </si>
  <si>
    <t>PE Nº  2204/22 - Grupo 5 - item 15</t>
  </si>
  <si>
    <t>PE Nº  2204/22 - Grupo 6 - item 17</t>
  </si>
  <si>
    <t>PE Nº 54/2023</t>
  </si>
  <si>
    <t>DCCO</t>
  </si>
  <si>
    <t>GERAFORTE</t>
  </si>
  <si>
    <t>HIMOINSA</t>
  </si>
  <si>
    <t>RODOAGRO</t>
  </si>
  <si>
    <t>ITEM</t>
  </si>
  <si>
    <t>DESVIO PADRÃO</t>
  </si>
  <si>
    <t>COEFICIENTE DE VARIAÇÃO (SÉRIE ORIGINAL)</t>
  </si>
  <si>
    <t>LIMITE SUPERIOR</t>
  </si>
  <si>
    <t>LIMITE INFERIOR</t>
  </si>
  <si>
    <t>PREÇO ESTIMADO
(MÉDIA SANEADA)</t>
  </si>
  <si>
    <t>DESVIO PADRÃO DAS AMOSTRAS SANEADAS (1)</t>
  </si>
  <si>
    <t>COEFICIENTE DE VARIAÇÃO
(série saneada)</t>
  </si>
  <si>
    <t>MEDIANA DA SÉRIE ORIGINAL</t>
  </si>
  <si>
    <t>Grupo de Gerador</t>
  </si>
  <si>
    <t>-</t>
  </si>
  <si>
    <t>não se aplica</t>
  </si>
  <si>
    <t>Total anual</t>
  </si>
  <si>
    <t>NOBREAK</t>
  </si>
  <si>
    <t>Preço unitário estimado</t>
  </si>
  <si>
    <t>PE Nº 567/2023</t>
  </si>
  <si>
    <t>RTA</t>
  </si>
  <si>
    <t>LEISTUNG</t>
  </si>
  <si>
    <t>Nobreak e Banco de Baterias</t>
  </si>
  <si>
    <t>Parâmetros da análise estatística:</t>
  </si>
  <si>
    <t>(1º) Se o coeficiente de variação da série original for menor ou igual a 25%, considera-se a média da série original como preço estimado do insumo.</t>
  </si>
  <si>
    <t>(2º) Se o coeficiente de variação da série original for maior do que 25% e o coeficiente de variação da série saneada for menor ou igual a 25% e a série saneada contiver ao menos três valores, considera-se a média saneada como preço estimado do insumo.</t>
  </si>
  <si>
    <t>(3º) Se os coeficientes de variação da série original e o da série saneada forem maiores do que 25% ou se a série saneada contiver menos do que três valores, considera-se a mediana da série original como preço estimado do insumo.</t>
  </si>
  <si>
    <t>PLANILHA DE CUSTOS E FORMAÇÃO DE PREÇOS</t>
  </si>
  <si>
    <t>A</t>
  </si>
  <si>
    <t>N.º do processo administrativo:</t>
  </si>
  <si>
    <t>B</t>
  </si>
  <si>
    <t>Licitação N.º</t>
  </si>
  <si>
    <t>C</t>
  </si>
  <si>
    <t>Data e apresentação da proposa (dia/mês/ano)</t>
  </si>
  <si>
    <t>INSTITUTO NACIONAL DE ESTUDOS E PESQUISAS EDUCACIONAIS</t>
  </si>
  <si>
    <t xml:space="preserve">QUADRO RESUMO </t>
  </si>
  <si>
    <t>POSTO DE TRABALHO</t>
  </si>
  <si>
    <t>UNIDADE DE MEDIDA</t>
  </si>
  <si>
    <t xml:space="preserve">QUANTIDADE </t>
  </si>
  <si>
    <t>VALOR UNITÁRIO</t>
  </si>
  <si>
    <t>VALOR MENSAL</t>
  </si>
  <si>
    <t>UNIDADE</t>
  </si>
  <si>
    <t>NOBREAK E BANCO DE BATERIAS</t>
  </si>
  <si>
    <t>TOTAL</t>
  </si>
  <si>
    <t>PLANILHA DE ENCARGOS SOCIAIS</t>
  </si>
  <si>
    <t>MÓDULO 4: ENCARGOS SOCIAIS E TRABALHISTAS</t>
  </si>
  <si>
    <t>Submódulo 4.1 - Encargos previdenciários e FGTS</t>
  </si>
  <si>
    <t>4.1</t>
  </si>
  <si>
    <t>Encargos previdenciários e FGTS</t>
  </si>
  <si>
    <t>%</t>
  </si>
  <si>
    <t>Memória de Cálculo</t>
  </si>
  <si>
    <t>Fundamento</t>
  </si>
  <si>
    <t>INSS</t>
  </si>
  <si>
    <t>Art. 22, Inciso I, da Lei nº 8.212/91.</t>
  </si>
  <si>
    <t>SESI ou SESC</t>
  </si>
  <si>
    <t>Art. 3º, Lei n.º 8.036/90.</t>
  </si>
  <si>
    <t>SENAI ou SENAC</t>
  </si>
  <si>
    <t>Decreto n.º 2.318/86.</t>
  </si>
  <si>
    <t>D</t>
  </si>
  <si>
    <t>INCRA</t>
  </si>
  <si>
    <t>Lei n.º 7.787/89 e DL n.º 1.146/70.</t>
  </si>
  <si>
    <t>E</t>
  </si>
  <si>
    <t>Salário Educação</t>
  </si>
  <si>
    <t>Art.    3º,    Inciso    I,    Decreto    n.º 87.043/82.</t>
  </si>
  <si>
    <t>F</t>
  </si>
  <si>
    <t>FGTS</t>
  </si>
  <si>
    <t>Art. 15, Lei nº 8.030/90 e Art. 7º, III, CF.</t>
  </si>
  <si>
    <t>G</t>
  </si>
  <si>
    <t>Seguro Acidente de Trabalho/SAT/INSS  ( 0,85 X2,00 )</t>
  </si>
  <si>
    <t>RAT X FAP</t>
  </si>
  <si>
    <t>Lei n.º 8.212/91  e Decreto 6.957/2009</t>
  </si>
  <si>
    <t>H</t>
  </si>
  <si>
    <t>SEBRAE</t>
  </si>
  <si>
    <t xml:space="preserve">Art.  8º,  Lei  n.º  8.029/90  e  Lei  n.º 8.154/90. </t>
  </si>
  <si>
    <t>Total</t>
  </si>
  <si>
    <t xml:space="preserve">Submódulo 4.2 - 13º Salário </t>
  </si>
  <si>
    <t>4.2</t>
  </si>
  <si>
    <t xml:space="preserve">13º Salário </t>
  </si>
  <si>
    <t>13º Salário</t>
  </si>
  <si>
    <t>[(1/12)x100] = 8,333%</t>
  </si>
  <si>
    <t>Art. 7º, VIII, CF/88- Dec. 57.115/65.</t>
  </si>
  <si>
    <t>Subtotal</t>
  </si>
  <si>
    <t xml:space="preserve">Incidência do Submódulo 4.1 sobre 13º Salário </t>
  </si>
  <si>
    <t>(total submódulo 4.1 x 13º)</t>
  </si>
  <si>
    <t>Submódulo 4.3 - Afastamento Maternidade</t>
  </si>
  <si>
    <t>4.3</t>
  </si>
  <si>
    <t>Afastamento Maternidade</t>
  </si>
  <si>
    <t xml:space="preserve">Afastamento Maternidade </t>
  </si>
  <si>
    <t>{[(1/12x4)+(1/12x4)+1/3x1/12x4)]/12x0,0025}x100=0,02%</t>
  </si>
  <si>
    <t>- CCT SINDISERVIÇOS 2016</t>
  </si>
  <si>
    <t>Incidência do Submódulo 4.1 sobre afastamento maternidade</t>
  </si>
  <si>
    <t>(total submódulo 4.1 x 0,02%)</t>
  </si>
  <si>
    <t>Submódulo 4.4 - Provisão para Rescisão</t>
  </si>
  <si>
    <t>4.4</t>
  </si>
  <si>
    <t>Provisão para Rescisão</t>
  </si>
  <si>
    <t>Aviso prévio indenizado</t>
  </si>
  <si>
    <t>[(1/12)X5]=0,42%</t>
  </si>
  <si>
    <t>Art. 7º, XXI, CF/88, 477, 487 e 491 CLT. Estimativa de que 5% dos empregados serão substítuidos durante o ano.</t>
  </si>
  <si>
    <t>Incidência do FGTS sobre aviso prévio indenizado</t>
  </si>
  <si>
    <t>(8% X 0,42%) = 0,03%</t>
  </si>
  <si>
    <t>Leis nºs 8.036/90 e 9.491/97.</t>
  </si>
  <si>
    <t>Multa do FGTS do aviso prévio indenizado</t>
  </si>
  <si>
    <t>Conforme IN nº 002/2008</t>
  </si>
  <si>
    <t>Aviso prévio trabalhado</t>
  </si>
  <si>
    <t>(7/30/12x0,25*100)=0,38%</t>
  </si>
  <si>
    <t>Idenização de 7 dias corridos devido ao empregado me caso de rescisão sem justo motivo e conceder aviso prévio, disposto no art. 488 da CLT, estima-se que 25% dos empregados sejam demitidos nessa situação.</t>
  </si>
  <si>
    <t>Incidência do submódulo 4.1 sobre aviso prévio trabalhado</t>
  </si>
  <si>
    <t>(35,94%*0,38%)=0,14%</t>
  </si>
  <si>
    <t>Multa do FGTS do aviso prévio trabalhado</t>
  </si>
  <si>
    <t>CCT 2016</t>
  </si>
  <si>
    <t>Submódulo 4.5 - Custo de Reposição do Profissional Ausente</t>
  </si>
  <si>
    <t>4.5</t>
  </si>
  <si>
    <t>Composição do Custo de Reposição do Profissional Ausente</t>
  </si>
  <si>
    <t>Férias e Adicional de Férias</t>
  </si>
  <si>
    <t>Conforme IN 002/2008</t>
  </si>
  <si>
    <t>Ausencia por doença</t>
  </si>
  <si>
    <t>(2,5/30/12)*100=0,69%</t>
  </si>
  <si>
    <t>O art. 131 inciso III da CLT, onera a empresa com até 15 ausencias do empregado por motivo de acidente ou doença atestada pelo INSS. Ficando a empresa contratada a providenciar as devidas substituições. Nesse caso estima 1,5 ausência.</t>
  </si>
  <si>
    <t>Licença paternidade</t>
  </si>
  <si>
    <t>[(5/30)/12]X0,010X100=0,01</t>
  </si>
  <si>
    <t xml:space="preserve"> CCT 2016-</t>
  </si>
  <si>
    <t>Ausências legais</t>
  </si>
  <si>
    <t>(1,5/30/12)*100=0,28%</t>
  </si>
  <si>
    <t>Art. 473 da CLT. Estimativa de 1,5 ausênia por ano.</t>
  </si>
  <si>
    <t>Ausência por Acidente de trabalho</t>
  </si>
  <si>
    <t>{[(30/30)/12]x0,02X100)=0,02</t>
  </si>
  <si>
    <t>Art 27 do dec.89312/84. art 131 CLT e MP654/2014</t>
  </si>
  <si>
    <t>Incidência do Submódulo 4.1 sobre o custo de reposição</t>
  </si>
  <si>
    <t>(total submódulo 4.1 x subtotal submódulo 4.5)</t>
  </si>
  <si>
    <t>TOTAL DOS ENCARGOS SOCIAIS = 72,48 %</t>
  </si>
  <si>
    <t>Módulo 4 - Encargos sociais e trabalhistas</t>
  </si>
  <si>
    <t>Total dos encargos previdenciários e FGTS</t>
  </si>
  <si>
    <t xml:space="preserve">13 º salário </t>
  </si>
  <si>
    <t>Total do 13º salário</t>
  </si>
  <si>
    <t>Afastamento maternidade</t>
  </si>
  <si>
    <t>Total do afastamento maternidade</t>
  </si>
  <si>
    <t>Custo de rescisão</t>
  </si>
  <si>
    <t>Total da provisão para rescisão</t>
  </si>
  <si>
    <t>Custo de reposição do profissional ausente</t>
  </si>
  <si>
    <t xml:space="preserve">Total da coposição do custo de reposição do profissional ausente </t>
  </si>
  <si>
    <t>4.6</t>
  </si>
  <si>
    <t>Outros (especificar)</t>
  </si>
  <si>
    <t>LEGRAND</t>
  </si>
  <si>
    <t>UASG 70003</t>
  </si>
  <si>
    <t>PE Nº 34/2023</t>
  </si>
  <si>
    <t>ORION</t>
  </si>
  <si>
    <t>Aluguel Gerador - 500 KVA - Diária</t>
  </si>
  <si>
    <t xml:space="preserve"> Pregão Nº 0173/2023 - Prefeitura Municipal de Itabirito MG</t>
  </si>
  <si>
    <t>COMANDO DA AERONAUTICA - Dispensa -000199/2024</t>
  </si>
  <si>
    <t>UASG:943001
Pregão nº:1019/2023 - GOVERNO DO ESTADO DO CEARÁ</t>
  </si>
  <si>
    <t>Total Anual</t>
  </si>
  <si>
    <t>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</si>
</sst>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 &quot;#,##0_);\(&quot;R$ &quot;#,##0\)"/>
    <numFmt numFmtId="166" formatCode="_(&quot;R$ &quot;* #,##0.00_);_(&quot;R$ &quot;* \(#,##0.00\);_(&quot;R$ &quot;* &quot;-&quot;??_);_(@_)"/>
    <numFmt numFmtId="167" formatCode="0.0000%"/>
    <numFmt numFmtId="168" formatCode="0.000"/>
    <numFmt numFmtId="169" formatCode="_(&quot;R$&quot;* #,##0.00_);_(&quot;R$&quot;* \(#,##0.00\);_(&quot;R$&quot;* &quot;-&quot;??_);_(@_)"/>
    <numFmt numFmtId="170" formatCode="_(&quot;R$ &quot;* #,##0.00_);_(&quot;R$ &quot;* \(#,##0.00\);_(&quot;R$ &quot;* \-??_);_(@_)"/>
    <numFmt numFmtId="171" formatCode="_(* #,##0.00_);_(* \(#,##0.00\);_(* \-??_);_(@_)"/>
    <numFmt numFmtId="172" formatCode="00"/>
    <numFmt numFmtId="173" formatCode="_-&quot;R$ &quot;* #,##0.00_-;&quot;-R$ &quot;* #,##0.00_-;_-&quot;R$ &quot;* \-??_-;_-@_-"/>
    <numFmt numFmtId="174" formatCode="&quot; R$ &quot;#,##0.00\ ;&quot;-R$ &quot;#,##0.00\ ;&quot; R$ -&quot;#\ ;@\ "/>
    <numFmt numFmtId="175" formatCode="_-* #,##0.00_-;\-* #,##0.00_-;_-* \-??_-;_-@_-"/>
    <numFmt numFmtId="176" formatCode="_-&quot;R$&quot;* #,##0.00_-;\-&quot;R$&quot;* #,##0.00_-;_-&quot;R$&quot;* &quot;-&quot;??_-;_-@_-"/>
    <numFmt numFmtId="177" formatCode="&quot;R$&quot;\ #,##0.00"/>
  </numFmts>
  <fonts count="6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ookman Old Style"/>
      <family val="1"/>
    </font>
    <font>
      <sz val="10"/>
      <name val="Arial"/>
      <family val="2"/>
    </font>
    <font>
      <sz val="12"/>
      <color rgb="FFFF0000"/>
      <name val="Cambria"/>
      <family val="1"/>
      <scheme val="major"/>
    </font>
    <font>
      <sz val="12"/>
      <name val="Cambria"/>
      <family val="1"/>
      <scheme val="major"/>
    </font>
    <font>
      <sz val="10"/>
      <name val="Arial"/>
      <family val="2"/>
    </font>
    <font>
      <sz val="11"/>
      <color indexed="8"/>
      <name val="Calibri"/>
      <family val="2"/>
    </font>
    <font>
      <b/>
      <sz val="16"/>
      <name val="Calibri"/>
      <family val="2"/>
    </font>
    <font>
      <sz val="10"/>
      <color indexed="8"/>
      <name val="Calibri"/>
      <family val="2"/>
    </font>
    <font>
      <b/>
      <sz val="12"/>
      <name val="Calibri"/>
      <family val="2"/>
    </font>
    <font>
      <b/>
      <sz val="10"/>
      <name val="Calibri"/>
      <family val="2"/>
    </font>
    <font>
      <b/>
      <sz val="9"/>
      <color indexed="8"/>
      <name val="Calibri"/>
      <family val="2"/>
      <scheme val="minor"/>
    </font>
    <font>
      <sz val="10"/>
      <name val="Calibri"/>
      <family val="2"/>
    </font>
    <font>
      <sz val="9"/>
      <color indexed="8"/>
      <name val="Calibri"/>
      <family val="2"/>
      <scheme val="minor"/>
    </font>
    <font>
      <sz val="10"/>
      <color rgb="FFFF0000"/>
      <name val="Calibri"/>
      <family val="2"/>
    </font>
    <font>
      <sz val="9"/>
      <name val="Calibri"/>
      <family val="2"/>
      <scheme val="minor"/>
    </font>
    <font>
      <b/>
      <sz val="10"/>
      <color indexed="12"/>
      <name val="Calibri"/>
      <family val="2"/>
    </font>
    <font>
      <sz val="12"/>
      <name val="Calibri"/>
      <family val="2"/>
    </font>
    <font>
      <b/>
      <sz val="10"/>
      <color indexed="8"/>
      <name val="Calibri"/>
      <family val="2"/>
    </font>
    <font>
      <sz val="11"/>
      <color rgb="FF000000"/>
      <name val="Arial1"/>
      <charset val="1"/>
    </font>
    <font>
      <sz val="10"/>
      <color rgb="FF000000"/>
      <name val="Arial1"/>
      <charset val="1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EEEEEE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CAF0F8"/>
        <bgColor indexed="64"/>
      </patternFill>
    </fill>
    <fill>
      <patternFill patternType="solid">
        <fgColor rgb="FF0077B6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0">
    <xf numFmtId="0" fontId="0" fillId="0" borderId="0"/>
    <xf numFmtId="9" fontId="2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  <xf numFmtId="0" fontId="21" fillId="0" borderId="0"/>
    <xf numFmtId="166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21" fillId="0" borderId="0"/>
    <xf numFmtId="0" fontId="21" fillId="0" borderId="0"/>
    <xf numFmtId="0" fontId="22" fillId="0" borderId="0"/>
    <xf numFmtId="169" fontId="22" fillId="0" borderId="0" applyFont="0" applyFill="0" applyBorder="0" applyAlignment="0" applyProtection="0"/>
    <xf numFmtId="0" fontId="22" fillId="0" borderId="0"/>
    <xf numFmtId="166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69" fontId="21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0" fontId="19" fillId="0" borderId="0"/>
    <xf numFmtId="168" fontId="19" fillId="0" borderId="0" applyFont="0" applyFill="0" applyBorder="0" applyAlignment="0" applyProtection="0"/>
    <xf numFmtId="0" fontId="19" fillId="0" borderId="0"/>
    <xf numFmtId="166" fontId="22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7" fillId="0" borderId="0"/>
    <xf numFmtId="173" fontId="27" fillId="0" borderId="0"/>
    <xf numFmtId="0" fontId="18" fillId="0" borderId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0" fillId="0" borderId="0"/>
    <xf numFmtId="174" fontId="40" fillId="0" borderId="0"/>
    <xf numFmtId="0" fontId="41" fillId="0" borderId="0"/>
    <xf numFmtId="9" fontId="40" fillId="0" borderId="0"/>
    <xf numFmtId="175" fontId="40" fillId="0" borderId="0"/>
    <xf numFmtId="0" fontId="17" fillId="0" borderId="0"/>
    <xf numFmtId="0" fontId="21" fillId="0" borderId="0"/>
    <xf numFmtId="164" fontId="21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6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176" fontId="14" fillId="0" borderId="0" applyFont="0" applyFill="0" applyBorder="0" applyAlignment="0" applyProtection="0"/>
    <xf numFmtId="0" fontId="13" fillId="0" borderId="0"/>
    <xf numFmtId="4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2" fillId="0" borderId="0"/>
    <xf numFmtId="44" fontId="12" fillId="0" borderId="0" applyFont="0" applyFill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9" fillId="0" borderId="0"/>
    <xf numFmtId="0" fontId="8" fillId="0" borderId="0"/>
    <xf numFmtId="0" fontId="8" fillId="0" borderId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7" fillId="0" borderId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47" fillId="7" borderId="0" applyNumberFormat="0" applyBorder="0" applyAlignment="0" applyProtection="0"/>
    <xf numFmtId="0" fontId="48" fillId="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16">
    <xf numFmtId="0" fontId="0" fillId="0" borderId="0" xfId="0"/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3" fontId="25" fillId="0" borderId="0" xfId="0" applyNumberFormat="1" applyFont="1" applyAlignment="1">
      <alignment vertical="center"/>
    </xf>
    <xf numFmtId="0" fontId="29" fillId="0" borderId="0" xfId="32" applyFont="1"/>
    <xf numFmtId="0" fontId="29" fillId="0" borderId="0" xfId="32" applyFont="1" applyAlignment="1">
      <alignment horizontal="justify" vertical="justify"/>
    </xf>
    <xf numFmtId="0" fontId="29" fillId="0" borderId="12" xfId="32" applyFont="1" applyBorder="1" applyAlignment="1">
      <alignment horizontal="justify" vertical="justify"/>
    </xf>
    <xf numFmtId="0" fontId="32" fillId="0" borderId="13" xfId="32" applyFont="1" applyBorder="1" applyAlignment="1">
      <alignment horizontal="justify" vertical="justify" wrapText="1"/>
    </xf>
    <xf numFmtId="0" fontId="32" fillId="0" borderId="14" xfId="32" applyFont="1" applyBorder="1" applyAlignment="1">
      <alignment horizontal="justify" vertical="justify" wrapText="1"/>
    </xf>
    <xf numFmtId="0" fontId="34" fillId="0" borderId="13" xfId="32" applyFont="1" applyBorder="1" applyAlignment="1">
      <alignment horizontal="center" vertical="justify" wrapText="1"/>
    </xf>
    <xf numFmtId="0" fontId="34" fillId="0" borderId="14" xfId="32" applyFont="1" applyBorder="1" applyAlignment="1">
      <alignment horizontal="justify" vertical="justify" wrapText="1"/>
    </xf>
    <xf numFmtId="0" fontId="34" fillId="0" borderId="13" xfId="32" applyFont="1" applyBorder="1" applyAlignment="1">
      <alignment horizontal="justify" vertical="justify" wrapText="1"/>
    </xf>
    <xf numFmtId="0" fontId="36" fillId="0" borderId="15" xfId="32" applyFont="1" applyBorder="1" applyAlignment="1">
      <alignment horizontal="center" vertical="justify" wrapText="1"/>
    </xf>
    <xf numFmtId="0" fontId="34" fillId="0" borderId="16" xfId="32" applyFont="1" applyBorder="1" applyAlignment="1">
      <alignment horizontal="justify" vertical="justify" wrapText="1"/>
    </xf>
    <xf numFmtId="0" fontId="29" fillId="0" borderId="1" xfId="32" applyFont="1" applyBorder="1" applyAlignment="1">
      <alignment horizontal="justify" vertical="justify"/>
    </xf>
    <xf numFmtId="0" fontId="29" fillId="0" borderId="10" xfId="32" applyFont="1" applyBorder="1" applyAlignment="1">
      <alignment horizontal="justify" vertical="justify"/>
    </xf>
    <xf numFmtId="0" fontId="31" fillId="0" borderId="17" xfId="32" applyFont="1" applyBorder="1" applyAlignment="1">
      <alignment horizontal="center" vertical="center"/>
    </xf>
    <xf numFmtId="0" fontId="31" fillId="3" borderId="18" xfId="32" applyFont="1" applyFill="1" applyBorder="1" applyAlignment="1">
      <alignment horizontal="center" vertical="center"/>
    </xf>
    <xf numFmtId="0" fontId="32" fillId="0" borderId="19" xfId="32" applyFont="1" applyBorder="1" applyAlignment="1">
      <alignment horizontal="justify" vertical="justify" wrapText="1"/>
    </xf>
    <xf numFmtId="0" fontId="32" fillId="0" borderId="20" xfId="32" applyFont="1" applyBorder="1" applyAlignment="1">
      <alignment horizontal="justify" vertical="justify" wrapText="1"/>
    </xf>
    <xf numFmtId="0" fontId="29" fillId="0" borderId="10" xfId="32" applyFont="1" applyBorder="1" applyAlignment="1">
      <alignment horizontal="justify" vertical="justify" wrapText="1"/>
    </xf>
    <xf numFmtId="0" fontId="32" fillId="0" borderId="2" xfId="32" applyFont="1" applyBorder="1" applyAlignment="1">
      <alignment horizontal="justify" vertical="justify" wrapText="1"/>
    </xf>
    <xf numFmtId="0" fontId="32" fillId="0" borderId="23" xfId="32" applyFont="1" applyBorder="1" applyAlignment="1">
      <alignment horizontal="justify" vertical="justify" wrapText="1"/>
    </xf>
    <xf numFmtId="2" fontId="29" fillId="0" borderId="1" xfId="32" applyNumberFormat="1" applyFont="1" applyBorder="1" applyAlignment="1">
      <alignment horizontal="justify" vertical="justify"/>
    </xf>
    <xf numFmtId="0" fontId="29" fillId="0" borderId="10" xfId="32" applyFont="1" applyBorder="1" applyAlignment="1">
      <alignment horizontal="center" vertical="justify"/>
    </xf>
    <xf numFmtId="171" fontId="33" fillId="3" borderId="0" xfId="32" applyNumberFormat="1" applyFont="1" applyFill="1" applyAlignment="1">
      <alignment vertical="center"/>
    </xf>
    <xf numFmtId="49" fontId="31" fillId="3" borderId="6" xfId="32" applyNumberFormat="1" applyFont="1" applyFill="1" applyBorder="1" applyAlignment="1">
      <alignment vertical="center"/>
    </xf>
    <xf numFmtId="49" fontId="31" fillId="3" borderId="7" xfId="32" applyNumberFormat="1" applyFont="1" applyFill="1" applyBorder="1" applyAlignment="1">
      <alignment vertical="center"/>
    </xf>
    <xf numFmtId="49" fontId="31" fillId="3" borderId="7" xfId="32" applyNumberFormat="1" applyFont="1" applyFill="1" applyBorder="1" applyAlignment="1">
      <alignment horizontal="justify" vertical="justify"/>
    </xf>
    <xf numFmtId="49" fontId="31" fillId="3" borderId="8" xfId="32" applyNumberFormat="1" applyFont="1" applyFill="1" applyBorder="1" applyAlignment="1">
      <alignment horizontal="justify" vertical="justify"/>
    </xf>
    <xf numFmtId="49" fontId="31" fillId="3" borderId="0" xfId="32" applyNumberFormat="1" applyFont="1" applyFill="1" applyAlignment="1">
      <alignment vertical="center"/>
    </xf>
    <xf numFmtId="0" fontId="39" fillId="0" borderId="10" xfId="32" applyFont="1" applyBorder="1" applyAlignment="1">
      <alignment horizontal="justify" vertical="justify" wrapText="1"/>
    </xf>
    <xf numFmtId="0" fontId="43" fillId="0" borderId="9" xfId="42" applyFont="1" applyBorder="1" applyAlignment="1">
      <alignment horizontal="center" vertical="center"/>
    </xf>
    <xf numFmtId="0" fontId="7" fillId="0" borderId="0" xfId="70"/>
    <xf numFmtId="0" fontId="45" fillId="0" borderId="9" xfId="71" applyFont="1" applyBorder="1"/>
    <xf numFmtId="0" fontId="45" fillId="0" borderId="1" xfId="71" applyFont="1" applyBorder="1"/>
    <xf numFmtId="0" fontId="45" fillId="0" borderId="10" xfId="71" applyFont="1" applyBorder="1" applyAlignment="1">
      <alignment horizontal="center"/>
    </xf>
    <xf numFmtId="0" fontId="45" fillId="0" borderId="9" xfId="71" applyFont="1" applyBorder="1" applyAlignment="1">
      <alignment horizontal="center"/>
    </xf>
    <xf numFmtId="0" fontId="45" fillId="0" borderId="1" xfId="71" applyFont="1" applyBorder="1" applyAlignment="1">
      <alignment horizontal="center"/>
    </xf>
    <xf numFmtId="17" fontId="44" fillId="0" borderId="9" xfId="71" applyNumberFormat="1" applyFont="1" applyBorder="1" applyAlignment="1">
      <alignment horizontal="center"/>
    </xf>
    <xf numFmtId="44" fontId="46" fillId="0" borderId="1" xfId="72" applyFont="1" applyFill="1" applyBorder="1" applyAlignment="1">
      <alignment horizontal="center"/>
    </xf>
    <xf numFmtId="44" fontId="44" fillId="0" borderId="1" xfId="72" applyFont="1" applyFill="1" applyBorder="1" applyAlignment="1">
      <alignment horizontal="center"/>
    </xf>
    <xf numFmtId="10" fontId="44" fillId="0" borderId="10" xfId="73" applyNumberFormat="1" applyFont="1" applyFill="1" applyBorder="1" applyAlignment="1">
      <alignment horizontal="center"/>
    </xf>
    <xf numFmtId="0" fontId="44" fillId="5" borderId="9" xfId="71" applyFont="1" applyFill="1" applyBorder="1"/>
    <xf numFmtId="0" fontId="44" fillId="5" borderId="1" xfId="71" applyFont="1" applyFill="1" applyBorder="1"/>
    <xf numFmtId="10" fontId="45" fillId="5" borderId="10" xfId="71" applyNumberFormat="1" applyFont="1" applyFill="1" applyBorder="1" applyAlignment="1">
      <alignment horizontal="center"/>
    </xf>
    <xf numFmtId="0" fontId="45" fillId="0" borderId="9" xfId="71" applyFont="1" applyBorder="1" applyAlignment="1">
      <alignment vertical="center"/>
    </xf>
    <xf numFmtId="0" fontId="45" fillId="0" borderId="1" xfId="71" applyFont="1" applyBorder="1" applyAlignment="1">
      <alignment vertical="center"/>
    </xf>
    <xf numFmtId="0" fontId="45" fillId="0" borderId="10" xfId="71" applyFont="1" applyBorder="1" applyAlignment="1">
      <alignment horizontal="center" vertical="center"/>
    </xf>
    <xf numFmtId="10" fontId="44" fillId="0" borderId="35" xfId="73" applyNumberFormat="1" applyFont="1" applyFill="1" applyBorder="1" applyAlignment="1">
      <alignment horizontal="center"/>
    </xf>
    <xf numFmtId="17" fontId="44" fillId="0" borderId="33" xfId="71" applyNumberFormat="1" applyFont="1" applyBorder="1" applyAlignment="1">
      <alignment horizontal="center"/>
    </xf>
    <xf numFmtId="44" fontId="46" fillId="0" borderId="4" xfId="72" applyFont="1" applyFill="1" applyBorder="1" applyAlignment="1">
      <alignment horizontal="center"/>
    </xf>
    <xf numFmtId="44" fontId="44" fillId="0" borderId="4" xfId="72" applyFont="1" applyFill="1" applyBorder="1" applyAlignment="1">
      <alignment horizontal="center"/>
    </xf>
    <xf numFmtId="0" fontId="44" fillId="5" borderId="29" xfId="71" applyFont="1" applyFill="1" applyBorder="1"/>
    <xf numFmtId="0" fontId="44" fillId="5" borderId="30" xfId="71" applyFont="1" applyFill="1" applyBorder="1"/>
    <xf numFmtId="10" fontId="45" fillId="5" borderId="31" xfId="71" applyNumberFormat="1" applyFont="1" applyFill="1" applyBorder="1" applyAlignment="1">
      <alignment horizontal="center"/>
    </xf>
    <xf numFmtId="166" fontId="43" fillId="0" borderId="10" xfId="30" applyFont="1" applyBorder="1" applyAlignment="1">
      <alignment horizontal="center" vertical="center"/>
    </xf>
    <xf numFmtId="0" fontId="6" fillId="0" borderId="0" xfId="76"/>
    <xf numFmtId="0" fontId="52" fillId="9" borderId="15" xfId="76" applyFont="1" applyFill="1" applyBorder="1" applyAlignment="1">
      <alignment horizontal="center" vertical="center" wrapText="1"/>
    </xf>
    <xf numFmtId="0" fontId="52" fillId="9" borderId="37" xfId="76" applyFont="1" applyFill="1" applyBorder="1" applyAlignment="1">
      <alignment horizontal="center" vertical="center" wrapText="1"/>
    </xf>
    <xf numFmtId="0" fontId="51" fillId="13" borderId="2" xfId="76" applyFont="1" applyFill="1" applyBorder="1" applyAlignment="1">
      <alignment horizontal="center" vertical="center" wrapText="1"/>
    </xf>
    <xf numFmtId="0" fontId="51" fillId="13" borderId="1" xfId="76" applyFont="1" applyFill="1" applyBorder="1" applyAlignment="1">
      <alignment horizontal="center" vertical="center" wrapText="1"/>
    </xf>
    <xf numFmtId="0" fontId="6" fillId="0" borderId="1" xfId="76" applyBorder="1" applyAlignment="1">
      <alignment horizontal="center" vertical="center"/>
    </xf>
    <xf numFmtId="0" fontId="54" fillId="0" borderId="37" xfId="76" applyFont="1" applyBorder="1" applyAlignment="1">
      <alignment horizontal="center" vertical="center" wrapText="1"/>
    </xf>
    <xf numFmtId="0" fontId="54" fillId="0" borderId="37" xfId="76" applyFont="1" applyBorder="1" applyAlignment="1">
      <alignment horizontal="left" vertical="center" wrapText="1"/>
    </xf>
    <xf numFmtId="44" fontId="49" fillId="0" borderId="1" xfId="79" applyFont="1" applyBorder="1" applyAlignment="1">
      <alignment horizontal="center" vertical="center"/>
    </xf>
    <xf numFmtId="44" fontId="0" fillId="0" borderId="1" xfId="79" applyFont="1" applyBorder="1" applyAlignment="1">
      <alignment horizontal="center" vertical="center"/>
    </xf>
    <xf numFmtId="44" fontId="0" fillId="11" borderId="1" xfId="79" applyFont="1" applyFill="1" applyBorder="1" applyAlignment="1">
      <alignment horizontal="center" vertical="center"/>
    </xf>
    <xf numFmtId="44" fontId="0" fillId="10" borderId="1" xfId="79" applyFont="1" applyFill="1" applyBorder="1" applyAlignment="1">
      <alignment horizontal="center" vertical="center"/>
    </xf>
    <xf numFmtId="2" fontId="6" fillId="13" borderId="1" xfId="76" applyNumberFormat="1" applyFill="1" applyBorder="1" applyAlignment="1">
      <alignment horizontal="center" vertical="center"/>
    </xf>
    <xf numFmtId="9" fontId="48" fillId="8" borderId="1" xfId="75" applyNumberFormat="1" applyBorder="1" applyAlignment="1">
      <alignment horizontal="center" vertical="center"/>
    </xf>
    <xf numFmtId="44" fontId="6" fillId="13" borderId="1" xfId="76" applyNumberFormat="1" applyFill="1" applyBorder="1" applyAlignment="1">
      <alignment horizontal="center" vertical="center"/>
    </xf>
    <xf numFmtId="44" fontId="50" fillId="13" borderId="1" xfId="76" applyNumberFormat="1" applyFont="1" applyFill="1" applyBorder="1" applyAlignment="1">
      <alignment horizontal="center" vertical="center"/>
    </xf>
    <xf numFmtId="2" fontId="51" fillId="13" borderId="1" xfId="76" applyNumberFormat="1" applyFont="1" applyFill="1" applyBorder="1" applyAlignment="1">
      <alignment horizontal="center" vertical="center"/>
    </xf>
    <xf numFmtId="9" fontId="47" fillId="7" borderId="1" xfId="74" applyNumberFormat="1" applyBorder="1" applyAlignment="1">
      <alignment horizontal="center" vertical="center"/>
    </xf>
    <xf numFmtId="44" fontId="51" fillId="13" borderId="1" xfId="79" applyFont="1" applyFill="1" applyBorder="1" applyAlignment="1">
      <alignment horizontal="center" vertical="center" wrapText="1"/>
    </xf>
    <xf numFmtId="44" fontId="55" fillId="13" borderId="1" xfId="79" applyFont="1" applyFill="1" applyBorder="1" applyAlignment="1">
      <alignment horizontal="center" vertical="center" wrapText="1"/>
    </xf>
    <xf numFmtId="44" fontId="50" fillId="11" borderId="1" xfId="76" applyNumberFormat="1" applyFont="1" applyFill="1" applyBorder="1"/>
    <xf numFmtId="0" fontId="52" fillId="9" borderId="19" xfId="76" applyFont="1" applyFill="1" applyBorder="1" applyAlignment="1">
      <alignment horizontal="center" vertical="center" wrapText="1"/>
    </xf>
    <xf numFmtId="0" fontId="52" fillId="9" borderId="38" xfId="76" applyFont="1" applyFill="1" applyBorder="1" applyAlignment="1">
      <alignment horizontal="center" vertical="center" wrapText="1"/>
    </xf>
    <xf numFmtId="44" fontId="50" fillId="10" borderId="1" xfId="76" applyNumberFormat="1" applyFont="1" applyFill="1" applyBorder="1" applyAlignment="1">
      <alignment horizontal="right" vertical="center"/>
    </xf>
    <xf numFmtId="0" fontId="43" fillId="0" borderId="1" xfId="42" applyFont="1" applyBorder="1" applyAlignment="1">
      <alignment vertical="center" wrapText="1"/>
    </xf>
    <xf numFmtId="0" fontId="43" fillId="0" borderId="1" xfId="42" applyFont="1" applyBorder="1" applyAlignment="1">
      <alignment horizontal="center" vertical="center" wrapText="1"/>
    </xf>
    <xf numFmtId="166" fontId="43" fillId="0" borderId="1" xfId="30" applyFont="1" applyBorder="1" applyAlignment="1">
      <alignment horizontal="center" vertical="center" wrapText="1"/>
    </xf>
    <xf numFmtId="0" fontId="42" fillId="2" borderId="11" xfId="0" applyFont="1" applyFill="1" applyBorder="1" applyAlignment="1">
      <alignment vertical="center" wrapText="1"/>
    </xf>
    <xf numFmtId="0" fontId="42" fillId="2" borderId="0" xfId="0" applyFont="1" applyFill="1" applyAlignment="1">
      <alignment vertical="center" wrapText="1"/>
    </xf>
    <xf numFmtId="0" fontId="42" fillId="2" borderId="12" xfId="0" applyFont="1" applyFill="1" applyBorder="1" applyAlignment="1">
      <alignment vertical="center" wrapText="1"/>
    </xf>
    <xf numFmtId="0" fontId="42" fillId="2" borderId="1" xfId="0" applyFont="1" applyFill="1" applyBorder="1" applyAlignment="1">
      <alignment horizontal="center" vertical="center" wrapText="1"/>
    </xf>
    <xf numFmtId="0" fontId="42" fillId="2" borderId="10" xfId="0" applyFont="1" applyFill="1" applyBorder="1" applyAlignment="1">
      <alignment horizontal="center" vertical="center" wrapText="1"/>
    </xf>
    <xf numFmtId="0" fontId="59" fillId="15" borderId="34" xfId="42" applyFont="1" applyFill="1" applyBorder="1" applyAlignment="1">
      <alignment horizontal="center" vertical="center"/>
    </xf>
    <xf numFmtId="0" fontId="59" fillId="15" borderId="2" xfId="42" applyFont="1" applyFill="1" applyBorder="1" applyAlignment="1">
      <alignment horizontal="center" vertical="center"/>
    </xf>
    <xf numFmtId="0" fontId="59" fillId="15" borderId="2" xfId="42" applyFont="1" applyFill="1" applyBorder="1" applyAlignment="1">
      <alignment horizontal="center" vertical="center" wrapText="1"/>
    </xf>
    <xf numFmtId="0" fontId="59" fillId="15" borderId="23" xfId="42" applyFont="1" applyFill="1" applyBorder="1" applyAlignment="1">
      <alignment horizontal="center" vertical="center" wrapText="1"/>
    </xf>
    <xf numFmtId="0" fontId="31" fillId="0" borderId="39" xfId="32" applyFont="1" applyBorder="1" applyAlignment="1">
      <alignment horizontal="center" vertical="center"/>
    </xf>
    <xf numFmtId="0" fontId="31" fillId="3" borderId="40" xfId="32" applyFont="1" applyFill="1" applyBorder="1" applyAlignment="1">
      <alignment horizontal="center" vertical="center"/>
    </xf>
    <xf numFmtId="0" fontId="33" fillId="3" borderId="39" xfId="32" applyFont="1" applyFill="1" applyBorder="1" applyAlignment="1">
      <alignment horizontal="center" vertical="center"/>
    </xf>
    <xf numFmtId="10" fontId="33" fillId="3" borderId="40" xfId="32" applyNumberFormat="1" applyFont="1" applyFill="1" applyBorder="1" applyAlignment="1">
      <alignment horizontal="center" vertical="center"/>
    </xf>
    <xf numFmtId="0" fontId="33" fillId="0" borderId="39" xfId="32" applyFont="1" applyBorder="1" applyAlignment="1">
      <alignment horizontal="center" vertical="center"/>
    </xf>
    <xf numFmtId="10" fontId="35" fillId="0" borderId="40" xfId="32" applyNumberFormat="1" applyFont="1" applyBorder="1" applyAlignment="1">
      <alignment horizontal="center" vertical="center"/>
    </xf>
    <xf numFmtId="49" fontId="31" fillId="0" borderId="39" xfId="32" applyNumberFormat="1" applyFont="1" applyBorder="1" applyAlignment="1">
      <alignment vertical="center"/>
    </xf>
    <xf numFmtId="10" fontId="31" fillId="3" borderId="40" xfId="32" applyNumberFormat="1" applyFont="1" applyFill="1" applyBorder="1" applyAlignment="1">
      <alignment horizontal="center" vertical="center"/>
    </xf>
    <xf numFmtId="172" fontId="33" fillId="0" borderId="39" xfId="32" applyNumberFormat="1" applyFont="1" applyBorder="1" applyAlignment="1">
      <alignment horizontal="center" vertical="center"/>
    </xf>
    <xf numFmtId="10" fontId="33" fillId="3" borderId="41" xfId="32" applyNumberFormat="1" applyFont="1" applyFill="1" applyBorder="1" applyAlignment="1">
      <alignment horizontal="center" vertical="center"/>
    </xf>
    <xf numFmtId="10" fontId="33" fillId="0" borderId="40" xfId="32" applyNumberFormat="1" applyFont="1" applyBorder="1" applyAlignment="1">
      <alignment horizontal="center" vertical="center"/>
    </xf>
    <xf numFmtId="49" fontId="31" fillId="3" borderId="39" xfId="32" applyNumberFormat="1" applyFont="1" applyFill="1" applyBorder="1" applyAlignment="1">
      <alignment vertical="center"/>
    </xf>
    <xf numFmtId="16" fontId="24" fillId="0" borderId="0" xfId="0" applyNumberFormat="1" applyFont="1" applyAlignment="1">
      <alignment vertical="center"/>
    </xf>
    <xf numFmtId="43" fontId="24" fillId="0" borderId="0" xfId="0" applyNumberFormat="1" applyFont="1" applyAlignment="1">
      <alignment vertical="center"/>
    </xf>
    <xf numFmtId="44" fontId="60" fillId="0" borderId="1" xfId="79" applyFont="1" applyBorder="1" applyAlignment="1">
      <alignment horizontal="center" vertical="center"/>
    </xf>
    <xf numFmtId="177" fontId="24" fillId="0" borderId="0" xfId="0" applyNumberFormat="1" applyFont="1" applyAlignment="1">
      <alignment vertical="center"/>
    </xf>
    <xf numFmtId="177" fontId="25" fillId="0" borderId="0" xfId="0" applyNumberFormat="1" applyFont="1" applyAlignment="1">
      <alignment vertical="center"/>
    </xf>
    <xf numFmtId="44" fontId="21" fillId="0" borderId="1" xfId="79" applyFont="1" applyBorder="1" applyAlignment="1">
      <alignment horizontal="center" vertical="center"/>
    </xf>
    <xf numFmtId="0" fontId="50" fillId="10" borderId="42" xfId="76" applyFont="1" applyFill="1" applyBorder="1"/>
    <xf numFmtId="0" fontId="50" fillId="10" borderId="5" xfId="76" applyFont="1" applyFill="1" applyBorder="1"/>
    <xf numFmtId="0" fontId="5" fillId="10" borderId="1" xfId="76" applyFont="1" applyFill="1" applyBorder="1" applyAlignment="1">
      <alignment horizontal="center" vertical="center" wrapText="1"/>
    </xf>
    <xf numFmtId="49" fontId="5" fillId="10" borderId="1" xfId="76" applyNumberFormat="1" applyFont="1" applyFill="1" applyBorder="1" applyAlignment="1">
      <alignment horizontal="center" vertical="center"/>
    </xf>
    <xf numFmtId="49" fontId="5" fillId="10" borderId="1" xfId="76" applyNumberFormat="1" applyFont="1" applyFill="1" applyBorder="1" applyAlignment="1">
      <alignment horizontal="center" vertical="center" wrapText="1"/>
    </xf>
    <xf numFmtId="0" fontId="5" fillId="10" borderId="1" xfId="76" applyFont="1" applyFill="1" applyBorder="1" applyAlignment="1">
      <alignment horizontal="center" vertical="center"/>
    </xf>
    <xf numFmtId="44" fontId="5" fillId="0" borderId="1" xfId="79" applyFont="1" applyBorder="1" applyAlignment="1">
      <alignment horizontal="center" vertical="center"/>
    </xf>
    <xf numFmtId="2" fontId="5" fillId="13" borderId="1" xfId="1" applyNumberFormat="1" applyFont="1" applyFill="1" applyBorder="1" applyAlignment="1">
      <alignment horizontal="center" vertical="center"/>
    </xf>
    <xf numFmtId="44" fontId="4" fillId="13" borderId="1" xfId="76" applyNumberFormat="1" applyFont="1" applyFill="1" applyBorder="1" applyAlignment="1">
      <alignment horizontal="center" vertical="center"/>
    </xf>
    <xf numFmtId="0" fontId="50" fillId="10" borderId="42" xfId="76" applyFont="1" applyFill="1" applyBorder="1" applyAlignment="1">
      <alignment horizontal="center"/>
    </xf>
    <xf numFmtId="49" fontId="3" fillId="10" borderId="1" xfId="76" applyNumberFormat="1" applyFont="1" applyFill="1" applyBorder="1" applyAlignment="1">
      <alignment horizontal="center" vertical="center"/>
    </xf>
    <xf numFmtId="0" fontId="50" fillId="11" borderId="1" xfId="76" applyFont="1" applyFill="1" applyBorder="1" applyAlignment="1">
      <alignment horizontal="right"/>
    </xf>
    <xf numFmtId="0" fontId="2" fillId="10" borderId="1" xfId="76" applyFont="1" applyFill="1" applyBorder="1" applyAlignment="1">
      <alignment horizontal="center" vertical="center"/>
    </xf>
    <xf numFmtId="49" fontId="2" fillId="10" borderId="1" xfId="76" applyNumberFormat="1" applyFont="1" applyFill="1" applyBorder="1" applyAlignment="1">
      <alignment horizontal="center" vertical="center"/>
    </xf>
    <xf numFmtId="49" fontId="1" fillId="10" borderId="1" xfId="76" applyNumberFormat="1" applyFont="1" applyFill="1" applyBorder="1" applyAlignment="1">
      <alignment horizontal="center" vertical="center" wrapText="1"/>
    </xf>
    <xf numFmtId="0" fontId="54" fillId="0" borderId="0" xfId="76" applyFont="1" applyAlignment="1">
      <alignment horizontal="center" vertical="center" wrapText="1"/>
    </xf>
    <xf numFmtId="0" fontId="54" fillId="0" borderId="0" xfId="76" applyFont="1" applyAlignment="1">
      <alignment horizontal="left" vertical="center" wrapText="1"/>
    </xf>
    <xf numFmtId="0" fontId="1" fillId="10" borderId="1" xfId="76" applyFont="1" applyFill="1" applyBorder="1" applyAlignment="1">
      <alignment horizontal="center" vertical="center" wrapText="1"/>
    </xf>
    <xf numFmtId="0" fontId="57" fillId="10" borderId="1" xfId="76" applyFont="1" applyFill="1" applyBorder="1" applyAlignment="1">
      <alignment horizontal="center" vertical="center" wrapText="1"/>
    </xf>
    <xf numFmtId="0" fontId="50" fillId="11" borderId="3" xfId="76" applyFont="1" applyFill="1" applyBorder="1" applyAlignment="1">
      <alignment horizontal="right"/>
    </xf>
    <xf numFmtId="0" fontId="50" fillId="11" borderId="42" xfId="76" applyFont="1" applyFill="1" applyBorder="1" applyAlignment="1">
      <alignment horizontal="right"/>
    </xf>
    <xf numFmtId="0" fontId="50" fillId="11" borderId="5" xfId="76" applyFont="1" applyFill="1" applyBorder="1" applyAlignment="1">
      <alignment horizontal="right"/>
    </xf>
    <xf numFmtId="0" fontId="45" fillId="5" borderId="1" xfId="71" applyFont="1" applyFill="1" applyBorder="1" applyAlignment="1">
      <alignment horizontal="center"/>
    </xf>
    <xf numFmtId="0" fontId="44" fillId="0" borderId="21" xfId="71" applyFont="1" applyBorder="1" applyAlignment="1">
      <alignment horizontal="center"/>
    </xf>
    <xf numFmtId="0" fontId="44" fillId="0" borderId="42" xfId="71" applyFont="1" applyBorder="1" applyAlignment="1">
      <alignment horizontal="center"/>
    </xf>
    <xf numFmtId="0" fontId="44" fillId="0" borderId="22" xfId="71" applyFont="1" applyBorder="1" applyAlignment="1">
      <alignment horizontal="center"/>
    </xf>
    <xf numFmtId="0" fontId="45" fillId="6" borderId="21" xfId="71" applyFont="1" applyFill="1" applyBorder="1" applyAlignment="1">
      <alignment horizontal="center" vertical="center"/>
    </xf>
    <xf numFmtId="0" fontId="45" fillId="6" borderId="42" xfId="71" applyFont="1" applyFill="1" applyBorder="1" applyAlignment="1">
      <alignment horizontal="center" vertical="center"/>
    </xf>
    <xf numFmtId="0" fontId="45" fillId="6" borderId="22" xfId="71" applyFont="1" applyFill="1" applyBorder="1" applyAlignment="1">
      <alignment horizontal="center" vertical="center"/>
    </xf>
    <xf numFmtId="0" fontId="45" fillId="5" borderId="30" xfId="71" applyFont="1" applyFill="1" applyBorder="1" applyAlignment="1">
      <alignment horizontal="center"/>
    </xf>
    <xf numFmtId="0" fontId="45" fillId="5" borderId="24" xfId="71" applyFont="1" applyFill="1" applyBorder="1" applyAlignment="1">
      <alignment horizontal="center" vertical="center"/>
    </xf>
    <xf numFmtId="0" fontId="45" fillId="5" borderId="25" xfId="71" applyFont="1" applyFill="1" applyBorder="1" applyAlignment="1">
      <alignment horizontal="center" vertical="center"/>
    </xf>
    <xf numFmtId="0" fontId="45" fillId="5" borderId="26" xfId="71" applyFont="1" applyFill="1" applyBorder="1" applyAlignment="1">
      <alignment horizontal="center" vertical="center"/>
    </xf>
    <xf numFmtId="0" fontId="45" fillId="0" borderId="9" xfId="71" applyFont="1" applyBorder="1" applyAlignment="1">
      <alignment horizontal="center" vertical="center"/>
    </xf>
    <xf numFmtId="0" fontId="45" fillId="0" borderId="1" xfId="71" applyFont="1" applyBorder="1" applyAlignment="1">
      <alignment horizontal="center" vertical="center"/>
    </xf>
    <xf numFmtId="0" fontId="45" fillId="0" borderId="10" xfId="71" applyFont="1" applyBorder="1" applyAlignment="1">
      <alignment horizontal="center" vertical="center"/>
    </xf>
    <xf numFmtId="0" fontId="45" fillId="0" borderId="21" xfId="71" applyFont="1" applyBorder="1" applyAlignment="1">
      <alignment horizontal="center"/>
    </xf>
    <xf numFmtId="0" fontId="45" fillId="0" borderId="42" xfId="71" applyFont="1" applyBorder="1" applyAlignment="1">
      <alignment horizontal="center"/>
    </xf>
    <xf numFmtId="0" fontId="45" fillId="0" borderId="22" xfId="71" applyFont="1" applyBorder="1" applyAlignment="1">
      <alignment horizontal="center"/>
    </xf>
    <xf numFmtId="0" fontId="53" fillId="12" borderId="1" xfId="76" applyFont="1" applyFill="1" applyBorder="1" applyAlignment="1">
      <alignment horizontal="center" vertical="center"/>
    </xf>
    <xf numFmtId="0" fontId="50" fillId="11" borderId="1" xfId="76" applyFont="1" applyFill="1" applyBorder="1" applyAlignment="1">
      <alignment horizontal="right"/>
    </xf>
    <xf numFmtId="0" fontId="50" fillId="10" borderId="1" xfId="76" applyFont="1" applyFill="1" applyBorder="1" applyAlignment="1">
      <alignment horizontal="center" vertical="center" wrapText="1"/>
    </xf>
    <xf numFmtId="0" fontId="52" fillId="9" borderId="0" xfId="76" applyFont="1" applyFill="1" applyAlignment="1">
      <alignment horizontal="center" vertical="center" wrapText="1"/>
    </xf>
    <xf numFmtId="0" fontId="52" fillId="9" borderId="36" xfId="76" applyFont="1" applyFill="1" applyBorder="1" applyAlignment="1">
      <alignment horizontal="center" vertical="center" wrapText="1"/>
    </xf>
    <xf numFmtId="0" fontId="50" fillId="11" borderId="1" xfId="76" applyFont="1" applyFill="1" applyBorder="1" applyAlignment="1">
      <alignment horizontal="center" vertical="center"/>
    </xf>
    <xf numFmtId="0" fontId="50" fillId="10" borderId="3" xfId="76" applyFont="1" applyFill="1" applyBorder="1" applyAlignment="1">
      <alignment horizontal="center"/>
    </xf>
    <xf numFmtId="0" fontId="50" fillId="10" borderId="42" xfId="76" applyFont="1" applyFill="1" applyBorder="1" applyAlignment="1">
      <alignment horizontal="center"/>
    </xf>
    <xf numFmtId="0" fontId="50" fillId="10" borderId="5" xfId="76" applyFont="1" applyFill="1" applyBorder="1" applyAlignment="1">
      <alignment horizontal="center"/>
    </xf>
    <xf numFmtId="0" fontId="56" fillId="0" borderId="1" xfId="76" applyFont="1" applyBorder="1" applyAlignment="1">
      <alignment horizontal="left"/>
    </xf>
    <xf numFmtId="0" fontId="52" fillId="9" borderId="1" xfId="76" applyFont="1" applyFill="1" applyBorder="1" applyAlignment="1">
      <alignment horizontal="center" vertical="center" wrapText="1"/>
    </xf>
    <xf numFmtId="0" fontId="57" fillId="0" borderId="1" xfId="76" applyFont="1" applyBorder="1" applyAlignment="1">
      <alignment horizontal="left" vertical="center" wrapText="1"/>
    </xf>
    <xf numFmtId="0" fontId="50" fillId="10" borderId="1" xfId="76" applyFont="1" applyFill="1" applyBorder="1" applyAlignment="1">
      <alignment horizontal="right" vertical="center"/>
    </xf>
    <xf numFmtId="0" fontId="43" fillId="0" borderId="21" xfId="42" applyFont="1" applyBorder="1" applyAlignment="1">
      <alignment horizontal="center" vertical="center"/>
    </xf>
    <xf numFmtId="0" fontId="43" fillId="0" borderId="42" xfId="42" applyFont="1" applyBorder="1" applyAlignment="1">
      <alignment horizontal="center" vertical="center"/>
    </xf>
    <xf numFmtId="0" fontId="43" fillId="0" borderId="5" xfId="42" applyFont="1" applyBorder="1" applyAlignment="1">
      <alignment horizontal="center" vertical="center"/>
    </xf>
    <xf numFmtId="0" fontId="59" fillId="15" borderId="27" xfId="0" applyFont="1" applyFill="1" applyBorder="1" applyAlignment="1">
      <alignment horizontal="center" vertical="center" wrapText="1"/>
    </xf>
    <xf numFmtId="0" fontId="59" fillId="15" borderId="28" xfId="0" applyFont="1" applyFill="1" applyBorder="1" applyAlignment="1">
      <alignment horizontal="center" vertical="center" wrapText="1"/>
    </xf>
    <xf numFmtId="0" fontId="59" fillId="15" borderId="32" xfId="0" applyFont="1" applyFill="1" applyBorder="1" applyAlignment="1">
      <alignment horizontal="center" vertical="center" wrapText="1"/>
    </xf>
    <xf numFmtId="0" fontId="42" fillId="0" borderId="11" xfId="42" applyFont="1" applyBorder="1" applyAlignment="1">
      <alignment horizontal="center" vertical="center"/>
    </xf>
    <xf numFmtId="0" fontId="42" fillId="0" borderId="0" xfId="42" applyFont="1" applyAlignment="1">
      <alignment horizontal="center" vertical="center"/>
    </xf>
    <xf numFmtId="0" fontId="42" fillId="0" borderId="12" xfId="42" applyFont="1" applyBorder="1" applyAlignment="1">
      <alignment horizontal="center" vertical="center"/>
    </xf>
    <xf numFmtId="0" fontId="42" fillId="14" borderId="27" xfId="42" applyFont="1" applyFill="1" applyBorder="1" applyAlignment="1">
      <alignment horizontal="center" vertical="center"/>
    </xf>
    <xf numFmtId="0" fontId="42" fillId="14" borderId="28" xfId="42" applyFont="1" applyFill="1" applyBorder="1" applyAlignment="1">
      <alignment horizontal="center" vertical="center"/>
    </xf>
    <xf numFmtId="0" fontId="42" fillId="14" borderId="32" xfId="42" applyFont="1" applyFill="1" applyBorder="1" applyAlignment="1">
      <alignment horizontal="center" vertical="center"/>
    </xf>
    <xf numFmtId="0" fontId="58" fillId="0" borderId="3" xfId="0" applyFont="1" applyBorder="1" applyAlignment="1">
      <alignment horizontal="left" vertical="center"/>
    </xf>
    <xf numFmtId="0" fontId="58" fillId="0" borderId="42" xfId="0" applyFont="1" applyBorder="1" applyAlignment="1">
      <alignment horizontal="left" vertical="center"/>
    </xf>
    <xf numFmtId="0" fontId="58" fillId="0" borderId="5" xfId="0" applyFont="1" applyBorder="1" applyAlignment="1">
      <alignment horizontal="left" vertical="center"/>
    </xf>
    <xf numFmtId="0" fontId="42" fillId="0" borderId="3" xfId="0" applyFont="1" applyBorder="1" applyAlignment="1">
      <alignment horizontal="left" vertical="center"/>
    </xf>
    <xf numFmtId="0" fontId="42" fillId="0" borderId="42" xfId="0" applyFont="1" applyBorder="1" applyAlignment="1">
      <alignment horizontal="left" vertical="center"/>
    </xf>
    <xf numFmtId="0" fontId="42" fillId="0" borderId="5" xfId="0" applyFont="1" applyBorder="1" applyAlignment="1">
      <alignment horizontal="left" vertical="center"/>
    </xf>
    <xf numFmtId="171" fontId="33" fillId="3" borderId="40" xfId="32" applyNumberFormat="1" applyFont="1" applyFill="1" applyBorder="1" applyAlignment="1">
      <alignment horizontal="left" vertical="center"/>
    </xf>
    <xf numFmtId="170" fontId="31" fillId="3" borderId="40" xfId="32" applyNumberFormat="1" applyFont="1" applyFill="1" applyBorder="1" applyAlignment="1">
      <alignment horizontal="left" vertical="center"/>
    </xf>
    <xf numFmtId="0" fontId="30" fillId="4" borderId="9" xfId="32" applyFont="1" applyFill="1" applyBorder="1" applyAlignment="1">
      <alignment horizontal="center" vertical="center"/>
    </xf>
    <xf numFmtId="0" fontId="30" fillId="4" borderId="1" xfId="32" applyFont="1" applyFill="1" applyBorder="1" applyAlignment="1">
      <alignment horizontal="center" vertical="center"/>
    </xf>
    <xf numFmtId="0" fontId="30" fillId="4" borderId="10" xfId="32" applyFont="1" applyFill="1" applyBorder="1" applyAlignment="1">
      <alignment horizontal="center" vertical="center"/>
    </xf>
    <xf numFmtId="0" fontId="31" fillId="0" borderId="18" xfId="32" applyFont="1" applyBorder="1" applyAlignment="1">
      <alignment horizontal="left" vertical="center"/>
    </xf>
    <xf numFmtId="171" fontId="33" fillId="3" borderId="40" xfId="33" applyNumberFormat="1" applyFont="1" applyFill="1" applyBorder="1" applyAlignment="1">
      <alignment horizontal="left" vertical="center"/>
    </xf>
    <xf numFmtId="49" fontId="37" fillId="0" borderId="11" xfId="32" applyNumberFormat="1" applyFont="1" applyBorder="1" applyAlignment="1">
      <alignment horizontal="center" vertical="center"/>
    </xf>
    <xf numFmtId="49" fontId="37" fillId="0" borderId="0" xfId="32" applyNumberFormat="1" applyFont="1" applyAlignment="1">
      <alignment horizontal="center" vertical="center"/>
    </xf>
    <xf numFmtId="49" fontId="33" fillId="0" borderId="43" xfId="32" applyNumberFormat="1" applyFont="1" applyBorder="1" applyAlignment="1">
      <alignment horizontal="left" vertical="center" wrapText="1"/>
    </xf>
    <xf numFmtId="49" fontId="33" fillId="0" borderId="44" xfId="32" applyNumberFormat="1" applyFont="1" applyBorder="1" applyAlignment="1">
      <alignment horizontal="left" vertical="center" wrapText="1"/>
    </xf>
    <xf numFmtId="0" fontId="31" fillId="0" borderId="18" xfId="32" applyFont="1" applyBorder="1" applyAlignment="1">
      <alignment horizontal="left" vertical="center" wrapText="1"/>
    </xf>
    <xf numFmtId="171" fontId="33" fillId="0" borderId="40" xfId="32" applyNumberFormat="1" applyFont="1" applyBorder="1" applyAlignment="1">
      <alignment horizontal="left" vertical="center"/>
    </xf>
    <xf numFmtId="171" fontId="33" fillId="0" borderId="41" xfId="32" applyNumberFormat="1" applyFont="1" applyBorder="1" applyAlignment="1">
      <alignment horizontal="left" vertical="center"/>
    </xf>
    <xf numFmtId="171" fontId="33" fillId="0" borderId="45" xfId="32" applyNumberFormat="1" applyFont="1" applyBorder="1" applyAlignment="1">
      <alignment horizontal="left" vertical="center"/>
    </xf>
    <xf numFmtId="171" fontId="33" fillId="0" borderId="46" xfId="32" applyNumberFormat="1" applyFont="1" applyBorder="1" applyAlignment="1">
      <alignment horizontal="left" vertical="center"/>
    </xf>
    <xf numFmtId="171" fontId="33" fillId="0" borderId="40" xfId="32" applyNumberFormat="1" applyFont="1" applyBorder="1" applyAlignment="1">
      <alignment horizontal="left" vertical="center" wrapText="1"/>
    </xf>
    <xf numFmtId="171" fontId="31" fillId="0" borderId="40" xfId="32" applyNumberFormat="1" applyFont="1" applyBorder="1" applyAlignment="1">
      <alignment horizontal="left" vertical="center"/>
    </xf>
    <xf numFmtId="170" fontId="31" fillId="0" borderId="40" xfId="32" applyNumberFormat="1" applyFont="1" applyBorder="1" applyAlignment="1">
      <alignment horizontal="left" vertical="center"/>
    </xf>
    <xf numFmtId="0" fontId="38" fillId="4" borderId="9" xfId="32" applyFont="1" applyFill="1" applyBorder="1" applyAlignment="1">
      <alignment horizontal="center" vertical="center"/>
    </xf>
    <xf numFmtId="0" fontId="38" fillId="4" borderId="1" xfId="32" applyFont="1" applyFill="1" applyBorder="1" applyAlignment="1">
      <alignment horizontal="center" vertical="center"/>
    </xf>
    <xf numFmtId="0" fontId="38" fillId="4" borderId="10" xfId="32" applyFont="1" applyFill="1" applyBorder="1" applyAlignment="1">
      <alignment horizontal="center" vertical="center"/>
    </xf>
    <xf numFmtId="171" fontId="31" fillId="0" borderId="18" xfId="32" applyNumberFormat="1" applyFont="1" applyBorder="1" applyAlignment="1">
      <alignment horizontal="left" vertical="center"/>
    </xf>
    <xf numFmtId="171" fontId="33" fillId="3" borderId="40" xfId="32" applyNumberFormat="1" applyFont="1" applyFill="1" applyBorder="1" applyAlignment="1">
      <alignment horizontal="left" vertical="center" wrapText="1"/>
    </xf>
    <xf numFmtId="0" fontId="30" fillId="4" borderId="21" xfId="32" applyFont="1" applyFill="1" applyBorder="1" applyAlignment="1">
      <alignment horizontal="center" vertical="center"/>
    </xf>
    <xf numFmtId="0" fontId="30" fillId="4" borderId="42" xfId="32" applyFont="1" applyFill="1" applyBorder="1" applyAlignment="1">
      <alignment horizontal="center" vertical="center"/>
    </xf>
    <xf numFmtId="0" fontId="30" fillId="4" borderId="22" xfId="32" applyFont="1" applyFill="1" applyBorder="1" applyAlignment="1">
      <alignment horizontal="center" vertical="center"/>
    </xf>
    <xf numFmtId="49" fontId="28" fillId="0" borderId="24" xfId="32" applyNumberFormat="1" applyFont="1" applyBorder="1" applyAlignment="1">
      <alignment horizontal="center" vertical="center"/>
    </xf>
    <xf numFmtId="49" fontId="28" fillId="0" borderId="25" xfId="32" applyNumberFormat="1" applyFont="1" applyBorder="1" applyAlignment="1">
      <alignment horizontal="center" vertical="center"/>
    </xf>
    <xf numFmtId="49" fontId="28" fillId="0" borderId="26" xfId="32" applyNumberFormat="1" applyFont="1" applyBorder="1" applyAlignment="1">
      <alignment horizontal="center" vertical="center"/>
    </xf>
    <xf numFmtId="170" fontId="33" fillId="0" borderId="40" xfId="32" applyNumberFormat="1" applyFont="1" applyBorder="1" applyAlignment="1">
      <alignment horizontal="left" vertical="center"/>
    </xf>
    <xf numFmtId="0" fontId="29" fillId="3" borderId="11" xfId="32" applyFont="1" applyFill="1" applyBorder="1" applyAlignment="1">
      <alignment horizontal="left" vertical="center"/>
    </xf>
    <xf numFmtId="0" fontId="29" fillId="3" borderId="0" xfId="32" applyFont="1" applyFill="1" applyAlignment="1">
      <alignment horizontal="left" vertical="center"/>
    </xf>
    <xf numFmtId="0" fontId="31" fillId="3" borderId="40" xfId="32" applyFont="1" applyFill="1" applyBorder="1" applyAlignment="1">
      <alignment horizontal="left" vertical="center"/>
    </xf>
  </cellXfs>
  <cellStyles count="80">
    <cellStyle name="Bom" xfId="74" builtinId="26"/>
    <cellStyle name="Moeda" xfId="30" builtinId="4"/>
    <cellStyle name="Moeda 10" xfId="53" xr:uid="{00000000-0005-0000-0000-000003000000}"/>
    <cellStyle name="Moeda 2" xfId="6" xr:uid="{00000000-0005-0000-0000-000004000000}"/>
    <cellStyle name="Moeda 2 2" xfId="12" xr:uid="{00000000-0005-0000-0000-000005000000}"/>
    <cellStyle name="Moeda 2 3" xfId="79" xr:uid="{00000000-0005-0000-0000-000006000000}"/>
    <cellStyle name="Moeda 3" xfId="23" xr:uid="{00000000-0005-0000-0000-000007000000}"/>
    <cellStyle name="Moeda 4" xfId="31" xr:uid="{00000000-0005-0000-0000-000008000000}"/>
    <cellStyle name="Moeda 5" xfId="33" xr:uid="{00000000-0005-0000-0000-000009000000}"/>
    <cellStyle name="Moeda 6" xfId="35" xr:uid="{00000000-0005-0000-0000-00000A000000}"/>
    <cellStyle name="Moeda 6 2" xfId="55" xr:uid="{00000000-0005-0000-0000-00000B000000}"/>
    <cellStyle name="Moeda 6 2 2" xfId="60" xr:uid="{00000000-0005-0000-0000-00000C000000}"/>
    <cellStyle name="Moeda 6 2 2 2" xfId="63" xr:uid="{00000000-0005-0000-0000-00000D000000}"/>
    <cellStyle name="Moeda 6 2 2 3 2 2 2" xfId="68" xr:uid="{00000000-0005-0000-0000-00000E000000}"/>
    <cellStyle name="Moeda 6 2 2 3 2 2 2 2" xfId="72" xr:uid="{00000000-0005-0000-0000-00000F000000}"/>
    <cellStyle name="Moeda 6 3" xfId="58" xr:uid="{00000000-0005-0000-0000-000010000000}"/>
    <cellStyle name="Moeda 7" xfId="38" xr:uid="{00000000-0005-0000-0000-000011000000}"/>
    <cellStyle name="Moeda 8" xfId="45" xr:uid="{00000000-0005-0000-0000-000012000000}"/>
    <cellStyle name="Moeda 9" xfId="48" xr:uid="{00000000-0005-0000-0000-000013000000}"/>
    <cellStyle name="Normal" xfId="0" builtinId="0"/>
    <cellStyle name="Normal 10" xfId="42" xr:uid="{00000000-0005-0000-0000-000015000000}"/>
    <cellStyle name="Normal 11" xfId="47" xr:uid="{00000000-0005-0000-0000-000016000000}"/>
    <cellStyle name="Normal 12" xfId="52" xr:uid="{00000000-0005-0000-0000-000017000000}"/>
    <cellStyle name="Normal 13" xfId="65" xr:uid="{00000000-0005-0000-0000-000018000000}"/>
    <cellStyle name="Normal 13 2" xfId="66" xr:uid="{00000000-0005-0000-0000-000019000000}"/>
    <cellStyle name="Normal 13 2 2" xfId="70" xr:uid="{00000000-0005-0000-0000-00001A000000}"/>
    <cellStyle name="Normal 14" xfId="76" xr:uid="{00000000-0005-0000-0000-00001B000000}"/>
    <cellStyle name="Normal 2" xfId="3" xr:uid="{00000000-0005-0000-0000-00001C000000}"/>
    <cellStyle name="Normal 2 2 2" xfId="14" xr:uid="{00000000-0005-0000-0000-00001D000000}"/>
    <cellStyle name="Normal 2 2 2 2" xfId="43" xr:uid="{00000000-0005-0000-0000-00001E000000}"/>
    <cellStyle name="Normal 2 3" xfId="17" xr:uid="{00000000-0005-0000-0000-00001F000000}"/>
    <cellStyle name="Normal 3" xfId="5" xr:uid="{00000000-0005-0000-0000-000020000000}"/>
    <cellStyle name="Normal 3 2" xfId="13" xr:uid="{00000000-0005-0000-0000-000021000000}"/>
    <cellStyle name="Normal 3 3" xfId="15" xr:uid="{00000000-0005-0000-0000-000022000000}"/>
    <cellStyle name="Normal 4" xfId="10" xr:uid="{00000000-0005-0000-0000-000023000000}"/>
    <cellStyle name="Normal 5" xfId="26" xr:uid="{00000000-0005-0000-0000-000024000000}"/>
    <cellStyle name="Normal 6" xfId="28" xr:uid="{00000000-0005-0000-0000-000025000000}"/>
    <cellStyle name="Normal 7" xfId="32" xr:uid="{00000000-0005-0000-0000-000026000000}"/>
    <cellStyle name="Normal 7 2" xfId="50" xr:uid="{00000000-0005-0000-0000-000027000000}"/>
    <cellStyle name="Normal 8" xfId="34" xr:uid="{00000000-0005-0000-0000-000028000000}"/>
    <cellStyle name="Normal 9" xfId="37" xr:uid="{00000000-0005-0000-0000-000029000000}"/>
    <cellStyle name="Normal 9 2" xfId="54" xr:uid="{00000000-0005-0000-0000-00002A000000}"/>
    <cellStyle name="Normal 9 2 2" xfId="59" xr:uid="{00000000-0005-0000-0000-00002B000000}"/>
    <cellStyle name="Normal 9 2 2 2" xfId="62" xr:uid="{00000000-0005-0000-0000-00002C000000}"/>
    <cellStyle name="Normal 9 2 2 3 2 2 2" xfId="67" xr:uid="{00000000-0005-0000-0000-00002D000000}"/>
    <cellStyle name="Normal 9 2 2 3 2 2 2 2" xfId="71" xr:uid="{00000000-0005-0000-0000-00002E000000}"/>
    <cellStyle name="Normal 9 3" xfId="57" xr:uid="{00000000-0005-0000-0000-00002F000000}"/>
    <cellStyle name="Porcentagem" xfId="1" builtinId="5"/>
    <cellStyle name="Porcentagem 2" xfId="11" xr:uid="{00000000-0005-0000-0000-000031000000}"/>
    <cellStyle name="Porcentagem 2 2" xfId="24" xr:uid="{00000000-0005-0000-0000-000032000000}"/>
    <cellStyle name="Porcentagem 3" xfId="36" xr:uid="{00000000-0005-0000-0000-000033000000}"/>
    <cellStyle name="Porcentagem 3 2" xfId="51" xr:uid="{00000000-0005-0000-0000-000034000000}"/>
    <cellStyle name="Porcentagem 4" xfId="40" xr:uid="{00000000-0005-0000-0000-000035000000}"/>
    <cellStyle name="Porcentagem 4 2" xfId="56" xr:uid="{00000000-0005-0000-0000-000036000000}"/>
    <cellStyle name="Porcentagem 4 2 2" xfId="61" xr:uid="{00000000-0005-0000-0000-000037000000}"/>
    <cellStyle name="Porcentagem 4 2 2 2" xfId="64" xr:uid="{00000000-0005-0000-0000-000038000000}"/>
    <cellStyle name="Porcentagem 4 2 2 3 2 2 2" xfId="69" xr:uid="{00000000-0005-0000-0000-000039000000}"/>
    <cellStyle name="Porcentagem 4 2 2 3 2 2 2 2" xfId="73" xr:uid="{00000000-0005-0000-0000-00003A000000}"/>
    <cellStyle name="Porcentagem 5" xfId="46" xr:uid="{00000000-0005-0000-0000-00003B000000}"/>
    <cellStyle name="Porcentagem 6" xfId="49" xr:uid="{00000000-0005-0000-0000-00003C000000}"/>
    <cellStyle name="Porcentagem 7" xfId="78" xr:uid="{00000000-0005-0000-0000-00003D000000}"/>
    <cellStyle name="Ruim" xfId="75" builtinId="27"/>
    <cellStyle name="Separador de milhares 2" xfId="2" xr:uid="{00000000-0005-0000-0000-00003E000000}"/>
    <cellStyle name="Separador de milhares 2 2" xfId="7" xr:uid="{00000000-0005-0000-0000-00003F000000}"/>
    <cellStyle name="Separador de milhares 2 2 2" xfId="18" xr:uid="{00000000-0005-0000-0000-000040000000}"/>
    <cellStyle name="Separador de milhares 3" xfId="4" xr:uid="{00000000-0005-0000-0000-000041000000}"/>
    <cellStyle name="Separador de milhares 3 2" xfId="16" xr:uid="{00000000-0005-0000-0000-000042000000}"/>
    <cellStyle name="Separador de milhares 4" xfId="21" xr:uid="{00000000-0005-0000-0000-000043000000}"/>
    <cellStyle name="Separador de milhares 4 2" xfId="27" xr:uid="{00000000-0005-0000-0000-000044000000}"/>
    <cellStyle name="Separador de milhares 5" xfId="22" xr:uid="{00000000-0005-0000-0000-000045000000}"/>
    <cellStyle name="TableStyleLight1" xfId="39" xr:uid="{00000000-0005-0000-0000-000046000000}"/>
    <cellStyle name="Vírgula 2" xfId="8" xr:uid="{00000000-0005-0000-0000-000048000000}"/>
    <cellStyle name="Vírgula 2 2" xfId="20" xr:uid="{00000000-0005-0000-0000-000049000000}"/>
    <cellStyle name="Vírgula 2 3" xfId="25" xr:uid="{00000000-0005-0000-0000-00004A000000}"/>
    <cellStyle name="Vírgula 2 3 2" xfId="29" xr:uid="{00000000-0005-0000-0000-00004B000000}"/>
    <cellStyle name="Vírgula 2 4" xfId="19" xr:uid="{00000000-0005-0000-0000-00004C000000}"/>
    <cellStyle name="Vírgula 2 5" xfId="77" xr:uid="{00000000-0005-0000-0000-00004D000000}"/>
    <cellStyle name="Vírgula 3" xfId="9" xr:uid="{00000000-0005-0000-0000-00004E000000}"/>
    <cellStyle name="Vírgula 3 2" xfId="44" xr:uid="{00000000-0005-0000-0000-00004F000000}"/>
    <cellStyle name="Vírgula 4" xfId="41" xr:uid="{00000000-0005-0000-0000-000050000000}"/>
  </cellStyles>
  <dxfs count="5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48CAE4"/>
      <color rgb="FFCAF0F8"/>
      <color rgb="FF0077B6"/>
      <color rgb="FF023E8A"/>
      <color rgb="FF0304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%20de%20Forma&#231;&#227;o%20de%20Custos1.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wolney_lima_inep_gov_br/Documents/&#193;rea%20de%20Trabalho/DGP/Planilha%20de%20Forma&#231;&#227;o%20de%20Custos/Planilha%20de%20forma&#231;&#227;o%20de%20custos/Planilhas%20MPDFT-%20Brigada-%20Dilig&#234;ncia%20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nepgovbr-my.sharepoint.com/personal/wolney_lima_inep_gov_br/Documents/&#193;rea%20de%20Trabalho/DGP/Planilha%20de%20Forma&#231;&#227;o%20de%20Custos/Planilhas%20MPDFT-%20Brigada-%20Dilig&#234;ncia%201.xlsx" TargetMode="External"/><Relationship Id="rId1" Type="http://schemas.openxmlformats.org/officeDocument/2006/relationships/externalLinkPath" Target="/personal/wolney_lima_inep_gov_br/Documents/&#193;rea%20de%20Trabalho/DGP/Planilha%20de%20Forma&#231;&#227;o%20de%20Custos/Planilhas%20MPDFT-%20Brigada-%20Dilig&#234;ncia%20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dia_Tec.Secretariado"/>
      <sheetName val="Inserção_Postos"/>
      <sheetName val="Pesquisa_uniformes"/>
      <sheetName val="Quadro_Resumo"/>
      <sheetName val="Dados_Estatisticos"/>
      <sheetName val="Encargos_Sociais_Trabalhistas"/>
      <sheetName val="Tec.Secretariado"/>
      <sheetName val="Sec.Executivo"/>
      <sheetName val="Exec.Bilingue"/>
      <sheetName val="Encarre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ERÇÃO-POSTOS"/>
      <sheetName val="INSERÇÃO(EQUIP_UNIF_MAT)"/>
      <sheetName val="QUADRO RESUMO"/>
      <sheetName val="DADOS-ESTATISTICOS"/>
      <sheetName val="ENCARGOS-SOCIAIS-E-TRABALHISTAS"/>
      <sheetName val="BRIGADISTA LÍDER DIURNO 12X36H"/>
      <sheetName val="BRIGADISTA DIURNO 12X36H"/>
      <sheetName val="BRIGADISTA NOTURNO 12X36H"/>
      <sheetName val="PIS E COFIN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8"/>
  <sheetViews>
    <sheetView view="pageBreakPreview" topLeftCell="A28" zoomScaleNormal="100" zoomScaleSheetLayoutView="100" workbookViewId="0">
      <selection activeCell="F105" sqref="F105"/>
    </sheetView>
  </sheetViews>
  <sheetFormatPr defaultRowHeight="15"/>
  <cols>
    <col min="1" max="1" width="9.140625" style="34"/>
    <col min="2" max="2" width="22.7109375" style="34" customWidth="1"/>
    <col min="3" max="3" width="20.7109375" style="34" customWidth="1"/>
    <col min="4" max="5" width="20.28515625" style="34" customWidth="1"/>
    <col min="6" max="6" width="23.5703125" style="34" customWidth="1"/>
    <col min="7" max="16384" width="9.140625" style="34"/>
  </cols>
  <sheetData>
    <row r="1" spans="1:6" ht="15.75" thickBot="1"/>
    <row r="2" spans="1:6" ht="26.25" customHeight="1">
      <c r="A2" s="142" t="s">
        <v>0</v>
      </c>
      <c r="B2" s="143"/>
      <c r="C2" s="143"/>
      <c r="D2" s="143"/>
      <c r="E2" s="143"/>
      <c r="F2" s="144"/>
    </row>
    <row r="3" spans="1:6">
      <c r="A3" s="145" t="s">
        <v>1</v>
      </c>
      <c r="B3" s="146"/>
      <c r="C3" s="146"/>
      <c r="D3" s="146"/>
      <c r="E3" s="146"/>
      <c r="F3" s="147"/>
    </row>
    <row r="4" spans="1:6">
      <c r="A4" s="145" t="s">
        <v>2</v>
      </c>
      <c r="B4" s="146"/>
      <c r="C4" s="146"/>
      <c r="D4" s="146"/>
      <c r="E4" s="146"/>
      <c r="F4" s="147"/>
    </row>
    <row r="5" spans="1:6">
      <c r="A5" s="148" t="s">
        <v>1</v>
      </c>
      <c r="B5" s="149"/>
      <c r="C5" s="149"/>
      <c r="D5" s="149"/>
      <c r="E5" s="149"/>
      <c r="F5" s="150"/>
    </row>
    <row r="6" spans="1:6">
      <c r="A6" s="135"/>
      <c r="B6" s="136"/>
      <c r="C6" s="136"/>
      <c r="D6" s="136"/>
      <c r="E6" s="136"/>
      <c r="F6" s="137"/>
    </row>
    <row r="7" spans="1:6" ht="19.5" customHeight="1">
      <c r="A7" s="138" t="s">
        <v>3</v>
      </c>
      <c r="B7" s="139"/>
      <c r="C7" s="139"/>
      <c r="D7" s="139"/>
      <c r="E7" s="139"/>
      <c r="F7" s="140"/>
    </row>
    <row r="8" spans="1:6">
      <c r="A8" s="35" t="s">
        <v>4</v>
      </c>
      <c r="B8" s="36" t="s">
        <v>5</v>
      </c>
      <c r="C8" s="36" t="s">
        <v>6</v>
      </c>
      <c r="D8" s="36" t="s">
        <v>7</v>
      </c>
      <c r="E8" s="36" t="s">
        <v>8</v>
      </c>
      <c r="F8" s="37" t="s">
        <v>9</v>
      </c>
    </row>
    <row r="9" spans="1:6">
      <c r="A9" s="38"/>
      <c r="B9" s="39" t="s">
        <v>10</v>
      </c>
      <c r="C9" s="39" t="s">
        <v>11</v>
      </c>
      <c r="D9" s="39" t="s">
        <v>12</v>
      </c>
      <c r="E9" s="39" t="s">
        <v>13</v>
      </c>
      <c r="F9" s="37" t="s">
        <v>14</v>
      </c>
    </row>
    <row r="10" spans="1:6">
      <c r="A10" s="40">
        <v>44378</v>
      </c>
      <c r="B10" s="41">
        <v>14400765.710000001</v>
      </c>
      <c r="C10" s="42">
        <f t="shared" ref="C10:C21" si="0">B10*1.65%</f>
        <v>237612.63</v>
      </c>
      <c r="D10" s="41">
        <v>236031.26</v>
      </c>
      <c r="E10" s="42">
        <f t="shared" ref="E10:E21" si="1">C10-D10</f>
        <v>1581.37</v>
      </c>
      <c r="F10" s="43">
        <f t="shared" ref="F10:F21" si="2">E10/B10</f>
        <v>1E-4</v>
      </c>
    </row>
    <row r="11" spans="1:6">
      <c r="A11" s="40">
        <v>44409</v>
      </c>
      <c r="B11" s="41">
        <v>14356215.859999999</v>
      </c>
      <c r="C11" s="42">
        <f t="shared" si="0"/>
        <v>236877.56</v>
      </c>
      <c r="D11" s="41">
        <v>235270.22</v>
      </c>
      <c r="E11" s="42">
        <f t="shared" si="1"/>
        <v>1607.34</v>
      </c>
      <c r="F11" s="43">
        <f t="shared" si="2"/>
        <v>1E-4</v>
      </c>
    </row>
    <row r="12" spans="1:6">
      <c r="A12" s="40">
        <v>44440</v>
      </c>
      <c r="B12" s="41">
        <v>13924689.880000001</v>
      </c>
      <c r="C12" s="42">
        <f t="shared" si="0"/>
        <v>229757.38</v>
      </c>
      <c r="D12" s="41">
        <v>228236.97</v>
      </c>
      <c r="E12" s="42">
        <f t="shared" si="1"/>
        <v>1520.41</v>
      </c>
      <c r="F12" s="43">
        <f t="shared" si="2"/>
        <v>1E-4</v>
      </c>
    </row>
    <row r="13" spans="1:6">
      <c r="A13" s="40">
        <v>44470</v>
      </c>
      <c r="B13" s="41">
        <v>13842990.390000001</v>
      </c>
      <c r="C13" s="42">
        <f t="shared" si="0"/>
        <v>228409.34</v>
      </c>
      <c r="D13" s="41">
        <v>227020</v>
      </c>
      <c r="E13" s="42">
        <f t="shared" si="1"/>
        <v>1389.34</v>
      </c>
      <c r="F13" s="43">
        <f t="shared" si="2"/>
        <v>1E-4</v>
      </c>
    </row>
    <row r="14" spans="1:6">
      <c r="A14" s="40">
        <v>44501</v>
      </c>
      <c r="B14" s="41">
        <v>13932885.789999999</v>
      </c>
      <c r="C14" s="42">
        <f t="shared" si="0"/>
        <v>229892.62</v>
      </c>
      <c r="D14" s="41">
        <v>228214.65</v>
      </c>
      <c r="E14" s="42">
        <f t="shared" si="1"/>
        <v>1677.97</v>
      </c>
      <c r="F14" s="43">
        <f t="shared" si="2"/>
        <v>1E-4</v>
      </c>
    </row>
    <row r="15" spans="1:6">
      <c r="A15" s="40">
        <v>44531</v>
      </c>
      <c r="B15" s="41">
        <v>18980824.710000001</v>
      </c>
      <c r="C15" s="42">
        <f t="shared" si="0"/>
        <v>313183.61</v>
      </c>
      <c r="D15" s="41">
        <v>310954.07</v>
      </c>
      <c r="E15" s="42">
        <f t="shared" si="1"/>
        <v>2229.54</v>
      </c>
      <c r="F15" s="43">
        <f t="shared" si="2"/>
        <v>1E-4</v>
      </c>
    </row>
    <row r="16" spans="1:6">
      <c r="A16" s="40">
        <v>44562</v>
      </c>
      <c r="B16" s="41">
        <v>10707489.439999999</v>
      </c>
      <c r="C16" s="42">
        <f t="shared" si="0"/>
        <v>176673.58</v>
      </c>
      <c r="D16" s="41">
        <v>174544.44</v>
      </c>
      <c r="E16" s="42">
        <f t="shared" si="1"/>
        <v>2129.14</v>
      </c>
      <c r="F16" s="43">
        <f t="shared" si="2"/>
        <v>2.0000000000000001E-4</v>
      </c>
    </row>
    <row r="17" spans="1:6">
      <c r="A17" s="40">
        <v>44593</v>
      </c>
      <c r="B17" s="41">
        <v>15049932.92</v>
      </c>
      <c r="C17" s="42">
        <f t="shared" si="0"/>
        <v>248323.89</v>
      </c>
      <c r="D17" s="41">
        <v>244418.4</v>
      </c>
      <c r="E17" s="42">
        <f t="shared" si="1"/>
        <v>3905.49</v>
      </c>
      <c r="F17" s="43">
        <f t="shared" si="2"/>
        <v>2.9999999999999997E-4</v>
      </c>
    </row>
    <row r="18" spans="1:6">
      <c r="A18" s="40">
        <v>44621</v>
      </c>
      <c r="B18" s="41">
        <v>20971278.460000001</v>
      </c>
      <c r="C18" s="42">
        <f t="shared" si="0"/>
        <v>346026.09</v>
      </c>
      <c r="D18" s="41">
        <v>340954.43</v>
      </c>
      <c r="E18" s="42">
        <f t="shared" si="1"/>
        <v>5071.66</v>
      </c>
      <c r="F18" s="43">
        <f t="shared" si="2"/>
        <v>2.0000000000000001E-4</v>
      </c>
    </row>
    <row r="19" spans="1:6">
      <c r="A19" s="40">
        <v>44652</v>
      </c>
      <c r="B19" s="41">
        <v>22195771.25</v>
      </c>
      <c r="C19" s="42">
        <f t="shared" si="0"/>
        <v>366230.23</v>
      </c>
      <c r="D19" s="41">
        <v>360518.3</v>
      </c>
      <c r="E19" s="42">
        <f t="shared" si="1"/>
        <v>5711.93</v>
      </c>
      <c r="F19" s="43">
        <f t="shared" si="2"/>
        <v>2.9999999999999997E-4</v>
      </c>
    </row>
    <row r="20" spans="1:6">
      <c r="A20" s="40">
        <v>44682</v>
      </c>
      <c r="B20" s="41">
        <v>22803771.609999999</v>
      </c>
      <c r="C20" s="42">
        <f t="shared" si="0"/>
        <v>376262.23</v>
      </c>
      <c r="D20" s="41">
        <v>369832.32</v>
      </c>
      <c r="E20" s="42">
        <f t="shared" si="1"/>
        <v>6429.91</v>
      </c>
      <c r="F20" s="43">
        <f t="shared" si="2"/>
        <v>2.9999999999999997E-4</v>
      </c>
    </row>
    <row r="21" spans="1:6">
      <c r="A21" s="40">
        <v>44713</v>
      </c>
      <c r="B21" s="41">
        <v>20397626.23</v>
      </c>
      <c r="C21" s="42">
        <f t="shared" si="0"/>
        <v>336560.83</v>
      </c>
      <c r="D21" s="41">
        <v>331187.02</v>
      </c>
      <c r="E21" s="42">
        <f t="shared" si="1"/>
        <v>5373.81</v>
      </c>
      <c r="F21" s="43">
        <f t="shared" si="2"/>
        <v>2.9999999999999997E-4</v>
      </c>
    </row>
    <row r="22" spans="1:6">
      <c r="A22" s="44"/>
      <c r="B22" s="45"/>
      <c r="C22" s="134" t="s">
        <v>15</v>
      </c>
      <c r="D22" s="134"/>
      <c r="E22" s="45"/>
      <c r="F22" s="46">
        <f>AVERAGE(F10:F21)</f>
        <v>2.0000000000000001E-4</v>
      </c>
    </row>
    <row r="23" spans="1:6">
      <c r="A23" s="135"/>
      <c r="B23" s="136"/>
      <c r="C23" s="136"/>
      <c r="D23" s="136"/>
      <c r="E23" s="136"/>
      <c r="F23" s="137"/>
    </row>
    <row r="24" spans="1:6" ht="18" customHeight="1">
      <c r="A24" s="138" t="s">
        <v>16</v>
      </c>
      <c r="B24" s="139"/>
      <c r="C24" s="139"/>
      <c r="D24" s="139"/>
      <c r="E24" s="139"/>
      <c r="F24" s="140"/>
    </row>
    <row r="25" spans="1:6" ht="21.75" customHeight="1">
      <c r="A25" s="47" t="s">
        <v>4</v>
      </c>
      <c r="B25" s="48" t="s">
        <v>5</v>
      </c>
      <c r="C25" s="48" t="s">
        <v>6</v>
      </c>
      <c r="D25" s="48" t="s">
        <v>7</v>
      </c>
      <c r="E25" s="48" t="s">
        <v>8</v>
      </c>
      <c r="F25" s="49" t="s">
        <v>9</v>
      </c>
    </row>
    <row r="26" spans="1:6">
      <c r="A26" s="40">
        <v>44378</v>
      </c>
      <c r="B26" s="41">
        <v>14400765.710000001</v>
      </c>
      <c r="C26" s="42">
        <f t="shared" ref="C26:C37" si="3">B26*7.6%</f>
        <v>1094458.19</v>
      </c>
      <c r="D26" s="41">
        <v>1087174.19</v>
      </c>
      <c r="E26" s="42">
        <f t="shared" ref="E26:E37" si="4">C26-D26</f>
        <v>7284</v>
      </c>
      <c r="F26" s="43">
        <f t="shared" ref="F26:F37" si="5">E26/B26</f>
        <v>5.0000000000000001E-4</v>
      </c>
    </row>
    <row r="27" spans="1:6">
      <c r="A27" s="40">
        <v>44409</v>
      </c>
      <c r="B27" s="41">
        <v>14356215.859999999</v>
      </c>
      <c r="C27" s="42">
        <f t="shared" si="3"/>
        <v>1091072.4099999999</v>
      </c>
      <c r="D27" s="41">
        <v>1083668.8</v>
      </c>
      <c r="E27" s="42">
        <f t="shared" si="4"/>
        <v>7403.61</v>
      </c>
      <c r="F27" s="43">
        <f t="shared" si="5"/>
        <v>5.0000000000000001E-4</v>
      </c>
    </row>
    <row r="28" spans="1:6">
      <c r="A28" s="40">
        <v>44440</v>
      </c>
      <c r="B28" s="41">
        <v>13924689.880000001</v>
      </c>
      <c r="C28" s="42">
        <f t="shared" si="3"/>
        <v>1058276.43</v>
      </c>
      <c r="D28" s="41">
        <v>1051273.1599999999</v>
      </c>
      <c r="E28" s="42">
        <f t="shared" si="4"/>
        <v>7003.27</v>
      </c>
      <c r="F28" s="43">
        <f t="shared" si="5"/>
        <v>5.0000000000000001E-4</v>
      </c>
    </row>
    <row r="29" spans="1:6">
      <c r="A29" s="40">
        <v>44470</v>
      </c>
      <c r="B29" s="41">
        <v>13842990.390000001</v>
      </c>
      <c r="C29" s="42">
        <f t="shared" si="3"/>
        <v>1052067.27</v>
      </c>
      <c r="D29" s="41">
        <v>1045669.45</v>
      </c>
      <c r="E29" s="42">
        <f t="shared" si="4"/>
        <v>6397.82</v>
      </c>
      <c r="F29" s="50">
        <f t="shared" si="5"/>
        <v>5.0000000000000001E-4</v>
      </c>
    </row>
    <row r="30" spans="1:6">
      <c r="A30" s="40">
        <v>44501</v>
      </c>
      <c r="B30" s="41">
        <v>13932885.789999999</v>
      </c>
      <c r="C30" s="42">
        <f t="shared" si="3"/>
        <v>1058899.32</v>
      </c>
      <c r="D30" s="41">
        <v>1051170.54</v>
      </c>
      <c r="E30" s="42">
        <f t="shared" si="4"/>
        <v>7728.78</v>
      </c>
      <c r="F30" s="50">
        <f t="shared" si="5"/>
        <v>5.9999999999999995E-4</v>
      </c>
    </row>
    <row r="31" spans="1:6">
      <c r="A31" s="40">
        <v>44531</v>
      </c>
      <c r="B31" s="41">
        <v>18980824.710000001</v>
      </c>
      <c r="C31" s="42">
        <f t="shared" si="3"/>
        <v>1442542.68</v>
      </c>
      <c r="D31" s="41">
        <v>1431393.77</v>
      </c>
      <c r="E31" s="42">
        <f t="shared" si="4"/>
        <v>11148.91</v>
      </c>
      <c r="F31" s="50">
        <f t="shared" si="5"/>
        <v>5.9999999999999995E-4</v>
      </c>
    </row>
    <row r="32" spans="1:6">
      <c r="A32" s="40">
        <v>44562</v>
      </c>
      <c r="B32" s="41">
        <v>10707489.439999999</v>
      </c>
      <c r="C32" s="42">
        <f t="shared" si="3"/>
        <v>813769.2</v>
      </c>
      <c r="D32" s="41">
        <v>803942.35</v>
      </c>
      <c r="E32" s="42">
        <f t="shared" si="4"/>
        <v>9826.85</v>
      </c>
      <c r="F32" s="50">
        <f t="shared" si="5"/>
        <v>8.9999999999999998E-4</v>
      </c>
    </row>
    <row r="33" spans="1:6">
      <c r="A33" s="40">
        <v>44593</v>
      </c>
      <c r="B33" s="41">
        <v>15049932.92</v>
      </c>
      <c r="C33" s="42">
        <f t="shared" si="3"/>
        <v>1143794.8999999999</v>
      </c>
      <c r="D33" s="41">
        <v>1125805.83</v>
      </c>
      <c r="E33" s="42">
        <f t="shared" si="4"/>
        <v>17989.07</v>
      </c>
      <c r="F33" s="50">
        <f t="shared" si="5"/>
        <v>1.1999999999999999E-3</v>
      </c>
    </row>
    <row r="34" spans="1:6">
      <c r="A34" s="40">
        <v>44621</v>
      </c>
      <c r="B34" s="41">
        <v>20971278.460000001</v>
      </c>
      <c r="C34" s="42">
        <f t="shared" si="3"/>
        <v>1593817.16</v>
      </c>
      <c r="D34" s="41">
        <v>1570456.78</v>
      </c>
      <c r="E34" s="42">
        <f t="shared" si="4"/>
        <v>23360.38</v>
      </c>
      <c r="F34" s="50">
        <f t="shared" si="5"/>
        <v>1.1000000000000001E-3</v>
      </c>
    </row>
    <row r="35" spans="1:6">
      <c r="A35" s="51">
        <v>44652</v>
      </c>
      <c r="B35" s="52">
        <v>22195771.25</v>
      </c>
      <c r="C35" s="53">
        <f t="shared" si="3"/>
        <v>1686878.62</v>
      </c>
      <c r="D35" s="52">
        <v>1660570.03</v>
      </c>
      <c r="E35" s="53">
        <f t="shared" si="4"/>
        <v>26308.59</v>
      </c>
      <c r="F35" s="50">
        <f t="shared" si="5"/>
        <v>1.1999999999999999E-3</v>
      </c>
    </row>
    <row r="36" spans="1:6">
      <c r="A36" s="51">
        <v>44682</v>
      </c>
      <c r="B36" s="52">
        <v>22803771.609999999</v>
      </c>
      <c r="C36" s="53">
        <f t="shared" si="3"/>
        <v>1733086.64</v>
      </c>
      <c r="D36" s="52">
        <v>1703470.17</v>
      </c>
      <c r="E36" s="53">
        <f t="shared" si="4"/>
        <v>29616.47</v>
      </c>
      <c r="F36" s="50">
        <f t="shared" si="5"/>
        <v>1.2999999999999999E-3</v>
      </c>
    </row>
    <row r="37" spans="1:6">
      <c r="A37" s="51">
        <v>44713</v>
      </c>
      <c r="B37" s="52">
        <v>20397626.23</v>
      </c>
      <c r="C37" s="53">
        <f t="shared" si="3"/>
        <v>1550219.59</v>
      </c>
      <c r="D37" s="52">
        <v>1525089.73</v>
      </c>
      <c r="E37" s="53">
        <f t="shared" si="4"/>
        <v>25129.86</v>
      </c>
      <c r="F37" s="50">
        <f t="shared" si="5"/>
        <v>1.1999999999999999E-3</v>
      </c>
    </row>
    <row r="38" spans="1:6" ht="15.75" thickBot="1">
      <c r="A38" s="54"/>
      <c r="B38" s="55"/>
      <c r="C38" s="141" t="s">
        <v>17</v>
      </c>
      <c r="D38" s="141"/>
      <c r="E38" s="55"/>
      <c r="F38" s="56">
        <f>AVERAGE(F26:F37)</f>
        <v>8.0000000000000004E-4</v>
      </c>
    </row>
  </sheetData>
  <sheetProtection algorithmName="SHA-512" hashValue="l0m2CaXnpENXh5hkpGEjAcvSpuqspC1MiSNwVSM2AVVniJsjPOBvIO3mXKr5kTQC1dOS2jeD+fKU3Vrt3eI3OQ==" saltValue="qwCCk7eAIOcoADjBPOrAlg==" spinCount="100000" sheet="1" objects="1" scenarios="1"/>
  <mergeCells count="10">
    <mergeCell ref="C22:D22"/>
    <mergeCell ref="A23:F23"/>
    <mergeCell ref="A24:F24"/>
    <mergeCell ref="C38:D38"/>
    <mergeCell ref="A2:F2"/>
    <mergeCell ref="A3:F3"/>
    <mergeCell ref="A4:F4"/>
    <mergeCell ref="A5:F5"/>
    <mergeCell ref="A6:F6"/>
    <mergeCell ref="A7:F7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7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6"/>
  <sheetViews>
    <sheetView showGridLines="0" tabSelected="1" topLeftCell="A3" zoomScaleNormal="100" workbookViewId="0">
      <selection activeCell="G6" sqref="G6"/>
    </sheetView>
  </sheetViews>
  <sheetFormatPr defaultRowHeight="15"/>
  <cols>
    <col min="1" max="1" width="9.140625" style="58"/>
    <col min="2" max="2" width="11.28515625" style="58" customWidth="1"/>
    <col min="3" max="3" width="26.7109375" style="58" bestFit="1" customWidth="1"/>
    <col min="4" max="4" width="17" style="58" bestFit="1" customWidth="1"/>
    <col min="5" max="5" width="20.5703125" style="58" customWidth="1"/>
    <col min="6" max="6" width="16.5703125" style="58" bestFit="1" customWidth="1"/>
    <col min="7" max="7" width="15.28515625" style="58" bestFit="1" customWidth="1"/>
    <col min="8" max="11" width="15.28515625" style="58" customWidth="1"/>
    <col min="12" max="13" width="15.28515625" style="58" bestFit="1" customWidth="1"/>
    <col min="14" max="14" width="32.42578125" style="58" bestFit="1" customWidth="1"/>
    <col min="15" max="15" width="36" style="58" bestFit="1" customWidth="1"/>
    <col min="16" max="16" width="4.140625" style="58" customWidth="1"/>
    <col min="17" max="17" width="9.140625" style="58"/>
    <col min="18" max="18" width="14.28515625" style="58" bestFit="1" customWidth="1"/>
    <col min="19" max="19" width="14.7109375" style="58" bestFit="1" customWidth="1"/>
    <col min="20" max="20" width="23.42578125" style="58" bestFit="1" customWidth="1"/>
    <col min="21" max="21" width="15.5703125" style="58" bestFit="1" customWidth="1"/>
    <col min="22" max="22" width="15.28515625" style="58" bestFit="1" customWidth="1"/>
    <col min="23" max="23" width="13.85546875" style="58" bestFit="1" customWidth="1"/>
    <col min="24" max="24" width="13" style="58" customWidth="1"/>
    <col min="25" max="25" width="14.28515625" style="58" bestFit="1" customWidth="1"/>
    <col min="26" max="26" width="11.140625" style="58" bestFit="1" customWidth="1"/>
    <col min="27" max="16384" width="9.140625" style="58"/>
  </cols>
  <sheetData>
    <row r="1" spans="1:25" ht="15" customHeight="1">
      <c r="A1" s="154" t="s">
        <v>18</v>
      </c>
      <c r="B1" s="154"/>
      <c r="C1" s="155"/>
      <c r="D1" s="157" t="s">
        <v>19</v>
      </c>
      <c r="E1" s="158"/>
      <c r="F1" s="158"/>
      <c r="G1" s="158"/>
      <c r="H1" s="121"/>
      <c r="I1" s="158" t="s">
        <v>20</v>
      </c>
      <c r="J1" s="158"/>
      <c r="K1" s="158"/>
      <c r="L1" s="159"/>
      <c r="M1" s="156" t="s">
        <v>21</v>
      </c>
      <c r="N1" s="153" t="s">
        <v>22</v>
      </c>
      <c r="O1" s="153" t="s">
        <v>23</v>
      </c>
      <c r="Q1" s="151" t="s">
        <v>24</v>
      </c>
      <c r="R1" s="151"/>
      <c r="S1" s="151"/>
      <c r="T1" s="151"/>
      <c r="U1" s="151"/>
      <c r="V1" s="151"/>
      <c r="W1" s="151"/>
      <c r="X1" s="151"/>
      <c r="Y1" s="151"/>
    </row>
    <row r="2" spans="1:25" ht="30">
      <c r="A2" s="154"/>
      <c r="B2" s="154"/>
      <c r="C2" s="155"/>
      <c r="D2" s="114" t="s">
        <v>25</v>
      </c>
      <c r="E2" s="117" t="s">
        <v>26</v>
      </c>
      <c r="F2" s="117" t="s">
        <v>26</v>
      </c>
      <c r="G2" s="117" t="s">
        <v>27</v>
      </c>
      <c r="H2" s="124" t="s">
        <v>179</v>
      </c>
      <c r="I2" s="117" t="s">
        <v>28</v>
      </c>
      <c r="J2" s="117" t="s">
        <v>28</v>
      </c>
      <c r="K2" s="117" t="s">
        <v>28</v>
      </c>
      <c r="L2" s="117" t="s">
        <v>28</v>
      </c>
      <c r="M2" s="156"/>
      <c r="N2" s="153"/>
      <c r="O2" s="153"/>
      <c r="Q2" s="151"/>
      <c r="R2" s="151"/>
      <c r="S2" s="151"/>
      <c r="T2" s="151"/>
      <c r="U2" s="151"/>
      <c r="V2" s="151"/>
      <c r="W2" s="151"/>
      <c r="X2" s="151"/>
      <c r="Y2" s="151"/>
    </row>
    <row r="3" spans="1:25" ht="51">
      <c r="A3" s="59" t="s">
        <v>29</v>
      </c>
      <c r="B3" s="60" t="s">
        <v>30</v>
      </c>
      <c r="C3" s="60" t="s">
        <v>31</v>
      </c>
      <c r="D3" s="116" t="s">
        <v>32</v>
      </c>
      <c r="E3" s="116" t="s">
        <v>33</v>
      </c>
      <c r="F3" s="116" t="s">
        <v>34</v>
      </c>
      <c r="G3" s="115" t="s">
        <v>35</v>
      </c>
      <c r="H3" s="125" t="s">
        <v>180</v>
      </c>
      <c r="I3" s="115" t="s">
        <v>36</v>
      </c>
      <c r="J3" s="115" t="s">
        <v>37</v>
      </c>
      <c r="K3" s="115" t="s">
        <v>38</v>
      </c>
      <c r="L3" s="115" t="s">
        <v>39</v>
      </c>
      <c r="M3" s="156"/>
      <c r="N3" s="153"/>
      <c r="O3" s="153"/>
      <c r="Q3" s="61" t="s">
        <v>40</v>
      </c>
      <c r="R3" s="61" t="s">
        <v>41</v>
      </c>
      <c r="S3" s="61" t="s">
        <v>42</v>
      </c>
      <c r="T3" s="61" t="s">
        <v>43</v>
      </c>
      <c r="U3" s="61" t="s">
        <v>44</v>
      </c>
      <c r="V3" s="61" t="s">
        <v>45</v>
      </c>
      <c r="W3" s="61" t="s">
        <v>46</v>
      </c>
      <c r="X3" s="61" t="s">
        <v>47</v>
      </c>
      <c r="Y3" s="62" t="s">
        <v>48</v>
      </c>
    </row>
    <row r="4" spans="1:25">
      <c r="A4" s="63">
        <v>1</v>
      </c>
      <c r="B4" s="64">
        <v>2</v>
      </c>
      <c r="C4" s="65" t="s">
        <v>49</v>
      </c>
      <c r="D4" s="108">
        <v>512000</v>
      </c>
      <c r="E4" s="111">
        <v>411030.21</v>
      </c>
      <c r="F4" s="67">
        <v>476617</v>
      </c>
      <c r="G4" s="118">
        <v>600000</v>
      </c>
      <c r="H4" s="118">
        <v>642000</v>
      </c>
      <c r="I4" s="118">
        <v>521000</v>
      </c>
      <c r="J4" s="108">
        <v>750000</v>
      </c>
      <c r="K4" s="118">
        <v>431553</v>
      </c>
      <c r="L4" s="67">
        <v>576000</v>
      </c>
      <c r="M4" s="68">
        <f>AVERAGE(D4:L4)</f>
        <v>546688.91</v>
      </c>
      <c r="N4" s="69">
        <f>M4</f>
        <v>546688.91</v>
      </c>
      <c r="O4" s="69">
        <f>N4*B4</f>
        <v>1093377.82</v>
      </c>
      <c r="Q4" s="62">
        <v>1</v>
      </c>
      <c r="R4" s="70">
        <f>STDEVA(D4:L4)</f>
        <v>107560.27</v>
      </c>
      <c r="S4" s="75">
        <f>(R4/M4)*1</f>
        <v>0.2</v>
      </c>
      <c r="T4" s="120" t="s">
        <v>51</v>
      </c>
      <c r="U4" s="120" t="s">
        <v>51</v>
      </c>
      <c r="V4" s="73" t="s">
        <v>51</v>
      </c>
      <c r="W4" s="74" t="s">
        <v>51</v>
      </c>
      <c r="X4" s="74" t="s">
        <v>51</v>
      </c>
      <c r="Y4" s="76" t="s">
        <v>51</v>
      </c>
    </row>
    <row r="5" spans="1:25" ht="90">
      <c r="A5" s="59" t="s">
        <v>29</v>
      </c>
      <c r="B5" s="60" t="s">
        <v>30</v>
      </c>
      <c r="C5" s="60" t="s">
        <v>31</v>
      </c>
      <c r="D5" s="129" t="s">
        <v>181</v>
      </c>
      <c r="E5" s="130" t="s">
        <v>183</v>
      </c>
      <c r="F5" s="129" t="s">
        <v>184</v>
      </c>
      <c r="G5" s="129" t="s">
        <v>185</v>
      </c>
      <c r="H5" s="124"/>
      <c r="I5" s="117"/>
      <c r="J5" s="117"/>
      <c r="K5" s="117"/>
      <c r="L5" s="117"/>
      <c r="M5" s="68"/>
      <c r="N5" s="69"/>
      <c r="O5" s="69"/>
      <c r="Q5" s="61" t="s">
        <v>40</v>
      </c>
      <c r="R5" s="61" t="s">
        <v>41</v>
      </c>
      <c r="S5" s="61" t="s">
        <v>42</v>
      </c>
      <c r="T5" s="61" t="s">
        <v>43</v>
      </c>
      <c r="U5" s="61" t="s">
        <v>44</v>
      </c>
      <c r="V5" s="61" t="s">
        <v>45</v>
      </c>
      <c r="W5" s="61" t="s">
        <v>46</v>
      </c>
      <c r="X5" s="61" t="s">
        <v>47</v>
      </c>
      <c r="Y5" s="62" t="s">
        <v>48</v>
      </c>
    </row>
    <row r="6" spans="1:25" ht="30">
      <c r="A6" s="63">
        <v>1</v>
      </c>
      <c r="B6" s="127">
        <v>30</v>
      </c>
      <c r="C6" s="128" t="s">
        <v>182</v>
      </c>
      <c r="D6" s="108">
        <v>1089.95</v>
      </c>
      <c r="E6" s="111">
        <v>3890</v>
      </c>
      <c r="F6" s="67">
        <v>833.33</v>
      </c>
      <c r="G6" s="66">
        <v>5555.55</v>
      </c>
      <c r="H6" s="118"/>
      <c r="I6" s="118"/>
      <c r="J6" s="108"/>
      <c r="K6" s="118"/>
      <c r="L6" s="67"/>
      <c r="M6" s="68">
        <f>AVERAGE(D6:G6)</f>
        <v>2842.21</v>
      </c>
      <c r="N6" s="69">
        <f>Y6</f>
        <v>2489.98</v>
      </c>
      <c r="O6" s="69">
        <f>N6*B6</f>
        <v>74699.399999999994</v>
      </c>
      <c r="Q6" s="62">
        <v>1</v>
      </c>
      <c r="R6" s="70">
        <f>STDEVA(D6:L6)</f>
        <v>2277.87</v>
      </c>
      <c r="S6" s="75">
        <f>(R6/M6)*1</f>
        <v>0.8</v>
      </c>
      <c r="T6" s="120">
        <f>M6+R6</f>
        <v>5120.08</v>
      </c>
      <c r="U6" s="120">
        <f>M6-R6</f>
        <v>564.34</v>
      </c>
      <c r="V6" s="73">
        <f>AVERAGE(D6,E6,F6)</f>
        <v>1937.76</v>
      </c>
      <c r="W6" s="74">
        <f>STDEVA(D6,E6,F6)</f>
        <v>1695.55</v>
      </c>
      <c r="X6" s="71">
        <f>(W6/V6)*1</f>
        <v>0.88</v>
      </c>
      <c r="Y6" s="76">
        <f>MEDIAN(D6:G6)</f>
        <v>2489.98</v>
      </c>
    </row>
    <row r="7" spans="1:25">
      <c r="A7" s="152" t="s">
        <v>186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78">
        <f>SUM(O4:O6)</f>
        <v>1168077.22</v>
      </c>
    </row>
    <row r="8" spans="1:25">
      <c r="A8" s="123"/>
      <c r="B8" s="123"/>
      <c r="C8" s="123"/>
      <c r="D8" s="131"/>
      <c r="E8" s="132"/>
      <c r="F8" s="132"/>
      <c r="G8" s="132"/>
      <c r="H8" s="132"/>
      <c r="I8" s="132"/>
      <c r="J8" s="132"/>
      <c r="K8" s="132"/>
      <c r="L8" s="133"/>
      <c r="M8" s="123"/>
      <c r="N8" s="123" t="s">
        <v>187</v>
      </c>
      <c r="O8" s="78">
        <f>O7/2</f>
        <v>584038.61</v>
      </c>
    </row>
    <row r="9" spans="1:25" ht="15" customHeight="1">
      <c r="A9" s="161" t="s">
        <v>53</v>
      </c>
      <c r="B9" s="161"/>
      <c r="C9" s="161"/>
      <c r="D9" s="157" t="s">
        <v>19</v>
      </c>
      <c r="E9" s="158"/>
      <c r="F9" s="158" t="s">
        <v>20</v>
      </c>
      <c r="G9" s="158"/>
      <c r="H9" s="121"/>
      <c r="I9" s="112"/>
      <c r="J9" s="112"/>
      <c r="K9" s="112"/>
      <c r="L9" s="113"/>
      <c r="M9" s="156" t="s">
        <v>21</v>
      </c>
      <c r="N9" s="153" t="s">
        <v>54</v>
      </c>
      <c r="O9" s="153" t="s">
        <v>23</v>
      </c>
      <c r="Q9" s="151" t="s">
        <v>24</v>
      </c>
      <c r="R9" s="151"/>
      <c r="S9" s="151"/>
      <c r="T9" s="151"/>
      <c r="U9" s="151"/>
      <c r="V9" s="151"/>
      <c r="W9" s="151"/>
      <c r="X9" s="151"/>
      <c r="Y9" s="151"/>
    </row>
    <row r="10" spans="1:25" ht="15" customHeight="1">
      <c r="A10" s="161"/>
      <c r="B10" s="161"/>
      <c r="C10" s="161"/>
      <c r="D10" s="117" t="s">
        <v>26</v>
      </c>
      <c r="E10" s="117" t="s">
        <v>28</v>
      </c>
      <c r="F10" s="117" t="s">
        <v>28</v>
      </c>
      <c r="G10" s="117" t="s">
        <v>28</v>
      </c>
      <c r="H10" s="117"/>
      <c r="I10" s="117"/>
      <c r="J10" s="117"/>
      <c r="K10" s="117"/>
      <c r="L10" s="117"/>
      <c r="M10" s="156"/>
      <c r="N10" s="153"/>
      <c r="O10" s="153"/>
      <c r="Q10" s="151"/>
      <c r="R10" s="151"/>
      <c r="S10" s="151"/>
      <c r="T10" s="151"/>
      <c r="U10" s="151"/>
      <c r="V10" s="151"/>
      <c r="W10" s="151"/>
      <c r="X10" s="151"/>
      <c r="Y10" s="151"/>
    </row>
    <row r="11" spans="1:25" ht="51">
      <c r="A11" s="79" t="s">
        <v>29</v>
      </c>
      <c r="B11" s="80" t="s">
        <v>30</v>
      </c>
      <c r="C11" s="80" t="s">
        <v>31</v>
      </c>
      <c r="D11" s="116" t="s">
        <v>55</v>
      </c>
      <c r="E11" s="116" t="s">
        <v>56</v>
      </c>
      <c r="F11" s="116" t="s">
        <v>57</v>
      </c>
      <c r="G11" s="122" t="s">
        <v>178</v>
      </c>
      <c r="H11" s="126"/>
      <c r="I11" s="115"/>
      <c r="J11" s="115"/>
      <c r="K11" s="115"/>
      <c r="L11" s="115"/>
      <c r="M11" s="156"/>
      <c r="N11" s="153"/>
      <c r="O11" s="153"/>
      <c r="Q11" s="61" t="s">
        <v>40</v>
      </c>
      <c r="R11" s="61" t="s">
        <v>41</v>
      </c>
      <c r="S11" s="61" t="s">
        <v>42</v>
      </c>
      <c r="T11" s="61" t="s">
        <v>43</v>
      </c>
      <c r="U11" s="61" t="s">
        <v>44</v>
      </c>
      <c r="V11" s="61" t="s">
        <v>45</v>
      </c>
      <c r="W11" s="61" t="s">
        <v>46</v>
      </c>
      <c r="X11" s="61" t="s">
        <v>47</v>
      </c>
      <c r="Y11" s="62" t="s">
        <v>48</v>
      </c>
    </row>
    <row r="12" spans="1:25">
      <c r="A12" s="63">
        <v>2</v>
      </c>
      <c r="B12" s="64">
        <v>7</v>
      </c>
      <c r="C12" s="65" t="s">
        <v>58</v>
      </c>
      <c r="D12" s="67">
        <v>651000</v>
      </c>
      <c r="E12" s="67">
        <v>800000</v>
      </c>
      <c r="F12" s="66">
        <v>1529334.95</v>
      </c>
      <c r="G12" s="118">
        <v>671415.37</v>
      </c>
      <c r="H12" s="118"/>
      <c r="I12" s="118"/>
      <c r="J12" s="118"/>
      <c r="K12" s="118"/>
      <c r="L12" s="66" t="s">
        <v>50</v>
      </c>
      <c r="M12" s="68">
        <f>AVERAGE(D12:H12)</f>
        <v>912937.58</v>
      </c>
      <c r="N12" s="69">
        <f>V12</f>
        <v>707471.79</v>
      </c>
      <c r="O12" s="69">
        <f>N12*B12</f>
        <v>4952302.53</v>
      </c>
      <c r="Q12" s="62">
        <v>2</v>
      </c>
      <c r="R12" s="119">
        <f>STDEVA(D12:H12)</f>
        <v>416191.02</v>
      </c>
      <c r="S12" s="71">
        <f>(R12/M12)*1</f>
        <v>0.46</v>
      </c>
      <c r="T12" s="72">
        <f>M12+R12</f>
        <v>1329128.6000000001</v>
      </c>
      <c r="U12" s="72">
        <f>M12-R12</f>
        <v>496746.56</v>
      </c>
      <c r="V12" s="72">
        <f>AVERAGE(D12,E12,G12)</f>
        <v>707471.79</v>
      </c>
      <c r="W12" s="74">
        <f>STDEVA(D12,E12,G12)</f>
        <v>80779.320000000007</v>
      </c>
      <c r="X12" s="71">
        <f>(W12/V12)*1</f>
        <v>0.11</v>
      </c>
      <c r="Y12" s="77">
        <f>MEDIAN(D12:H12)</f>
        <v>735707.69</v>
      </c>
    </row>
    <row r="13" spans="1:25">
      <c r="A13" s="152" t="s">
        <v>52</v>
      </c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2"/>
      <c r="M13" s="152"/>
      <c r="N13" s="152"/>
      <c r="O13" s="78">
        <f>SUM(O12:O12)</f>
        <v>4952302.53</v>
      </c>
      <c r="Q13" s="160" t="s">
        <v>59</v>
      </c>
      <c r="R13" s="160"/>
      <c r="S13" s="160"/>
      <c r="T13" s="160"/>
      <c r="U13" s="160"/>
      <c r="V13" s="160"/>
      <c r="W13" s="160"/>
      <c r="X13" s="160"/>
      <c r="Y13" s="160"/>
    </row>
    <row r="14" spans="1:25" ht="15" customHeight="1">
      <c r="A14" s="152"/>
      <c r="B14" s="152"/>
      <c r="C14" s="152"/>
      <c r="D14" s="152"/>
      <c r="E14" s="152"/>
      <c r="F14" s="152"/>
      <c r="G14" s="152"/>
      <c r="H14" s="152"/>
      <c r="I14" s="152"/>
      <c r="J14" s="152"/>
      <c r="K14" s="152"/>
      <c r="L14" s="152"/>
      <c r="M14" s="152"/>
      <c r="N14" s="152"/>
      <c r="O14" s="78"/>
      <c r="Q14" s="162" t="s">
        <v>60</v>
      </c>
      <c r="R14" s="162"/>
      <c r="S14" s="162"/>
      <c r="T14" s="162"/>
      <c r="U14" s="162"/>
      <c r="V14" s="162"/>
      <c r="W14" s="162"/>
      <c r="X14" s="162"/>
      <c r="Y14" s="162"/>
    </row>
    <row r="15" spans="1:25" ht="32.25" customHeight="1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81">
        <f>SUM(O7,O13)</f>
        <v>6120379.75</v>
      </c>
      <c r="Q15" s="162" t="s">
        <v>61</v>
      </c>
      <c r="R15" s="162"/>
      <c r="S15" s="162"/>
      <c r="T15" s="162"/>
      <c r="U15" s="162"/>
      <c r="V15" s="162"/>
      <c r="W15" s="162"/>
      <c r="X15" s="162"/>
      <c r="Y15" s="162"/>
    </row>
    <row r="16" spans="1:25" ht="26.25" customHeight="1">
      <c r="Q16" s="162" t="s">
        <v>62</v>
      </c>
      <c r="R16" s="162"/>
      <c r="S16" s="162"/>
      <c r="T16" s="162"/>
      <c r="U16" s="162"/>
      <c r="V16" s="162"/>
      <c r="W16" s="162"/>
      <c r="X16" s="162"/>
      <c r="Y16" s="162"/>
    </row>
  </sheetData>
  <mergeCells count="22">
    <mergeCell ref="A14:N14"/>
    <mergeCell ref="Q14:Y14"/>
    <mergeCell ref="A15:N15"/>
    <mergeCell ref="Q15:Y15"/>
    <mergeCell ref="Q16:Y16"/>
    <mergeCell ref="Q9:Y10"/>
    <mergeCell ref="A13:N13"/>
    <mergeCell ref="Q13:Y13"/>
    <mergeCell ref="A9:C10"/>
    <mergeCell ref="M9:M11"/>
    <mergeCell ref="N9:N11"/>
    <mergeCell ref="O9:O11"/>
    <mergeCell ref="F9:G9"/>
    <mergeCell ref="D9:E9"/>
    <mergeCell ref="Q1:Y2"/>
    <mergeCell ref="A7:N7"/>
    <mergeCell ref="O1:O3"/>
    <mergeCell ref="A1:C2"/>
    <mergeCell ref="M1:M3"/>
    <mergeCell ref="N1:N3"/>
    <mergeCell ref="D1:G1"/>
    <mergeCell ref="I1:L1"/>
  </mergeCells>
  <conditionalFormatting sqref="S6">
    <cfRule type="cellIs" dxfId="4" priority="2" operator="greaterThan">
      <formula>0.25</formula>
    </cfRule>
    <cfRule type="cellIs" dxfId="3" priority="3" operator="greaterThan">
      <formula>25</formula>
    </cfRule>
  </conditionalFormatting>
  <conditionalFormatting sqref="X12">
    <cfRule type="cellIs" dxfId="0" priority="1" operator="lessThan">
      <formula>0.25</formula>
    </cfRule>
  </conditionalFormatting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88"/>
  <sheetViews>
    <sheetView showGridLines="0" zoomScaleNormal="100" zoomScaleSheetLayoutView="100" workbookViewId="0">
      <selection activeCell="E10" sqref="E10"/>
    </sheetView>
  </sheetViews>
  <sheetFormatPr defaultRowHeight="15.75"/>
  <cols>
    <col min="1" max="1" width="9.28515625" style="3" customWidth="1"/>
    <col min="2" max="2" width="40.5703125" style="2" customWidth="1"/>
    <col min="3" max="3" width="17.42578125" style="2" customWidth="1"/>
    <col min="4" max="4" width="17.85546875" style="2" customWidth="1"/>
    <col min="5" max="5" width="23.42578125" style="2" customWidth="1"/>
    <col min="6" max="6" width="23.140625" style="2" bestFit="1" customWidth="1"/>
    <col min="7" max="7" width="14" style="2" bestFit="1" customWidth="1"/>
    <col min="8" max="8" width="16.7109375" style="2" bestFit="1" customWidth="1"/>
    <col min="9" max="9" width="9.140625" style="2"/>
    <col min="10" max="10" width="14" style="2" bestFit="1" customWidth="1"/>
    <col min="11" max="16384" width="9.140625" style="2"/>
  </cols>
  <sheetData>
    <row r="1" spans="1:10" s="1" customFormat="1" ht="30" customHeight="1">
      <c r="A1" s="167" t="s">
        <v>63</v>
      </c>
      <c r="B1" s="168"/>
      <c r="C1" s="168"/>
      <c r="D1" s="168"/>
      <c r="E1" s="168"/>
      <c r="F1" s="169"/>
    </row>
    <row r="2" spans="1:10" s="1" customFormat="1" ht="7.5" customHeight="1">
      <c r="A2" s="85"/>
      <c r="B2" s="86"/>
      <c r="C2" s="86"/>
      <c r="D2" s="86"/>
      <c r="E2" s="86"/>
      <c r="F2" s="87"/>
    </row>
    <row r="3" spans="1:10" s="1" customFormat="1" ht="15.95" customHeight="1">
      <c r="A3" s="88" t="s">
        <v>64</v>
      </c>
      <c r="B3" s="176" t="s">
        <v>65</v>
      </c>
      <c r="C3" s="177"/>
      <c r="D3" s="177"/>
      <c r="E3" s="178"/>
      <c r="F3" s="89"/>
    </row>
    <row r="4" spans="1:10" s="1" customFormat="1" ht="15.95" customHeight="1">
      <c r="A4" s="88" t="s">
        <v>66</v>
      </c>
      <c r="B4" s="176" t="s">
        <v>67</v>
      </c>
      <c r="C4" s="177"/>
      <c r="D4" s="177"/>
      <c r="E4" s="178"/>
      <c r="F4" s="89"/>
    </row>
    <row r="5" spans="1:10" s="1" customFormat="1" ht="15.95" customHeight="1">
      <c r="A5" s="88" t="s">
        <v>68</v>
      </c>
      <c r="B5" s="179" t="s">
        <v>69</v>
      </c>
      <c r="C5" s="180"/>
      <c r="D5" s="180"/>
      <c r="E5" s="181"/>
      <c r="F5" s="89"/>
    </row>
    <row r="6" spans="1:10" s="1" customFormat="1" ht="8.1" customHeight="1" thickBot="1">
      <c r="A6" s="85"/>
      <c r="B6" s="86"/>
      <c r="C6" s="86"/>
      <c r="D6" s="86"/>
      <c r="E6" s="86"/>
      <c r="F6" s="86"/>
    </row>
    <row r="7" spans="1:10" s="1" customFormat="1" ht="24" customHeight="1">
      <c r="A7" s="173" t="s">
        <v>70</v>
      </c>
      <c r="B7" s="174"/>
      <c r="C7" s="174"/>
      <c r="D7" s="174"/>
      <c r="E7" s="174"/>
      <c r="F7" s="175"/>
    </row>
    <row r="8" spans="1:10" s="1" customFormat="1" ht="18.75" customHeight="1">
      <c r="A8" s="170" t="s">
        <v>71</v>
      </c>
      <c r="B8" s="171"/>
      <c r="C8" s="171"/>
      <c r="D8" s="171"/>
      <c r="E8" s="171"/>
      <c r="F8" s="172"/>
    </row>
    <row r="9" spans="1:10" s="1" customFormat="1" ht="41.25" customHeight="1">
      <c r="A9" s="90" t="s">
        <v>40</v>
      </c>
      <c r="B9" s="91" t="s">
        <v>72</v>
      </c>
      <c r="C9" s="92" t="s">
        <v>73</v>
      </c>
      <c r="D9" s="92" t="s">
        <v>74</v>
      </c>
      <c r="E9" s="92" t="s">
        <v>75</v>
      </c>
      <c r="F9" s="93" t="s">
        <v>76</v>
      </c>
      <c r="G9" s="106"/>
    </row>
    <row r="10" spans="1:10" s="1" customFormat="1" ht="20.100000000000001" customHeight="1">
      <c r="A10" s="33">
        <v>1</v>
      </c>
      <c r="B10" s="82" t="s">
        <v>18</v>
      </c>
      <c r="C10" s="83" t="s">
        <v>77</v>
      </c>
      <c r="D10" s="83">
        <v>2</v>
      </c>
      <c r="E10" s="84">
        <f>PESQUISA!O8</f>
        <v>584038.61</v>
      </c>
      <c r="F10" s="57">
        <f>E10*D10</f>
        <v>1168077.22</v>
      </c>
      <c r="G10" s="107"/>
      <c r="H10" s="109"/>
      <c r="J10" s="107"/>
    </row>
    <row r="11" spans="1:10" s="1" customFormat="1" ht="20.100000000000001" customHeight="1">
      <c r="A11" s="33">
        <v>2</v>
      </c>
      <c r="B11" s="82" t="s">
        <v>78</v>
      </c>
      <c r="C11" s="83" t="s">
        <v>77</v>
      </c>
      <c r="D11" s="83">
        <v>7</v>
      </c>
      <c r="E11" s="84">
        <f>PESQUISA!N12</f>
        <v>707471.79</v>
      </c>
      <c r="F11" s="57">
        <f>D11*E11</f>
        <v>4952302.53</v>
      </c>
      <c r="G11" s="107"/>
      <c r="H11" s="109"/>
      <c r="J11" s="107"/>
    </row>
    <row r="12" spans="1:10">
      <c r="A12" s="164" t="s">
        <v>79</v>
      </c>
      <c r="B12" s="165"/>
      <c r="C12" s="165"/>
      <c r="D12" s="165"/>
      <c r="E12" s="166"/>
      <c r="F12" s="57">
        <f>SUM(F10:F11)</f>
        <v>6120379.75</v>
      </c>
      <c r="H12" s="110"/>
      <c r="J12" s="4"/>
    </row>
    <row r="88" spans="4:4">
      <c r="D88" s="2">
        <v>0</v>
      </c>
    </row>
  </sheetData>
  <mergeCells count="7">
    <mergeCell ref="A12:E12"/>
    <mergeCell ref="A1:F1"/>
    <mergeCell ref="A8:F8"/>
    <mergeCell ref="A7:F7"/>
    <mergeCell ref="B3:E3"/>
    <mergeCell ref="B4:E4"/>
    <mergeCell ref="B5:E5"/>
  </mergeCells>
  <printOptions horizontalCentered="1" verticalCentered="1"/>
  <pageMargins left="0.19685039370078741" right="0.19685039370078741" top="2.6377952755905514" bottom="0.6692913385826772" header="0.51181102362204722" footer="0.51181102362204722"/>
  <pageSetup paperSize="9" scale="75" orientation="portrait" r:id="rId1"/>
  <headerFooter alignWithMargins="0">
    <oddHeader>&amp;C&amp;G</oddHeader>
    <oddFooter>&amp;C&amp;"+,Negrito"ADE Conjunto 20 lote 46 parte "A"- Àguas Claras  - Brasília/DF - CEP 71.989-300 - Telefone: (61) 3301-7219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58"/>
  <sheetViews>
    <sheetView view="pageBreakPreview" topLeftCell="A46" zoomScale="80" zoomScaleNormal="80" zoomScaleSheetLayoutView="80" workbookViewId="0">
      <selection activeCell="J28" sqref="J28"/>
    </sheetView>
  </sheetViews>
  <sheetFormatPr defaultColWidth="9.85546875" defaultRowHeight="12.75"/>
  <cols>
    <col min="1" max="1" width="7.140625" style="5" customWidth="1"/>
    <col min="2" max="2" width="16.85546875" style="5" customWidth="1"/>
    <col min="3" max="3" width="21.140625" style="5" customWidth="1"/>
    <col min="4" max="4" width="11.5703125" style="5" bestFit="1" customWidth="1"/>
    <col min="5" max="5" width="10.42578125" style="5" customWidth="1"/>
    <col min="6" max="6" width="27" style="6" customWidth="1"/>
    <col min="7" max="7" width="42.7109375" style="6" customWidth="1"/>
    <col min="8" max="8" width="13.85546875" style="5" customWidth="1"/>
    <col min="9" max="9" width="9.85546875" style="5"/>
    <col min="10" max="10" width="22.7109375" style="5" customWidth="1"/>
    <col min="11" max="11" width="16" style="5" customWidth="1"/>
    <col min="12" max="16384" width="9.85546875" style="5"/>
  </cols>
  <sheetData>
    <row r="1" spans="1:7" ht="33" customHeight="1">
      <c r="A1" s="209" t="s">
        <v>80</v>
      </c>
      <c r="B1" s="210"/>
      <c r="C1" s="210"/>
      <c r="D1" s="210"/>
      <c r="E1" s="210"/>
      <c r="F1" s="210"/>
      <c r="G1" s="211"/>
    </row>
    <row r="2" spans="1:7" ht="24.75" customHeight="1">
      <c r="A2" s="184" t="s">
        <v>81</v>
      </c>
      <c r="B2" s="185"/>
      <c r="C2" s="185"/>
      <c r="D2" s="185"/>
      <c r="E2" s="185"/>
      <c r="F2" s="185"/>
      <c r="G2" s="186"/>
    </row>
    <row r="3" spans="1:7">
      <c r="A3" s="213" t="s">
        <v>82</v>
      </c>
      <c r="B3" s="214"/>
      <c r="C3" s="214"/>
      <c r="D3" s="214"/>
      <c r="E3" s="214"/>
      <c r="G3" s="7"/>
    </row>
    <row r="4" spans="1:7">
      <c r="A4" s="94" t="s">
        <v>83</v>
      </c>
      <c r="B4" s="215" t="s">
        <v>84</v>
      </c>
      <c r="C4" s="215"/>
      <c r="D4" s="215"/>
      <c r="E4" s="95" t="s">
        <v>85</v>
      </c>
      <c r="F4" s="8" t="s">
        <v>86</v>
      </c>
      <c r="G4" s="9" t="s">
        <v>87</v>
      </c>
    </row>
    <row r="5" spans="1:7">
      <c r="A5" s="96" t="s">
        <v>64</v>
      </c>
      <c r="B5" s="212" t="s">
        <v>88</v>
      </c>
      <c r="C5" s="212"/>
      <c r="D5" s="212"/>
      <c r="E5" s="97">
        <v>0.2</v>
      </c>
      <c r="F5" s="10" t="s">
        <v>50</v>
      </c>
      <c r="G5" s="11" t="s">
        <v>89</v>
      </c>
    </row>
    <row r="6" spans="1:7">
      <c r="A6" s="96" t="s">
        <v>66</v>
      </c>
      <c r="B6" s="212" t="s">
        <v>90</v>
      </c>
      <c r="C6" s="212"/>
      <c r="D6" s="212"/>
      <c r="E6" s="97">
        <v>1.4999999999999999E-2</v>
      </c>
      <c r="F6" s="10" t="s">
        <v>50</v>
      </c>
      <c r="G6" s="11" t="s">
        <v>91</v>
      </c>
    </row>
    <row r="7" spans="1:7">
      <c r="A7" s="96" t="s">
        <v>68</v>
      </c>
      <c r="B7" s="212" t="s">
        <v>92</v>
      </c>
      <c r="C7" s="212"/>
      <c r="D7" s="212"/>
      <c r="E7" s="97">
        <v>0.01</v>
      </c>
      <c r="F7" s="10" t="s">
        <v>50</v>
      </c>
      <c r="G7" s="11" t="s">
        <v>93</v>
      </c>
    </row>
    <row r="8" spans="1:7">
      <c r="A8" s="96" t="s">
        <v>94</v>
      </c>
      <c r="B8" s="212" t="s">
        <v>95</v>
      </c>
      <c r="C8" s="212"/>
      <c r="D8" s="212"/>
      <c r="E8" s="97">
        <v>2E-3</v>
      </c>
      <c r="F8" s="10" t="s">
        <v>50</v>
      </c>
      <c r="G8" s="11" t="s">
        <v>96</v>
      </c>
    </row>
    <row r="9" spans="1:7">
      <c r="A9" s="96" t="s">
        <v>97</v>
      </c>
      <c r="B9" s="212" t="s">
        <v>98</v>
      </c>
      <c r="C9" s="212"/>
      <c r="D9" s="212"/>
      <c r="E9" s="97">
        <v>2.5000000000000001E-2</v>
      </c>
      <c r="F9" s="10" t="s">
        <v>50</v>
      </c>
      <c r="G9" s="11" t="s">
        <v>99</v>
      </c>
    </row>
    <row r="10" spans="1:7" ht="19.5" customHeight="1">
      <c r="A10" s="96" t="s">
        <v>100</v>
      </c>
      <c r="B10" s="212" t="s">
        <v>101</v>
      </c>
      <c r="C10" s="212"/>
      <c r="D10" s="212"/>
      <c r="E10" s="97">
        <v>0.08</v>
      </c>
      <c r="F10" s="10" t="s">
        <v>50</v>
      </c>
      <c r="G10" s="11" t="s">
        <v>102</v>
      </c>
    </row>
    <row r="11" spans="1:7">
      <c r="A11" s="98" t="s">
        <v>103</v>
      </c>
      <c r="B11" s="200" t="s">
        <v>104</v>
      </c>
      <c r="C11" s="200"/>
      <c r="D11" s="200"/>
      <c r="E11" s="99">
        <v>1.7000000000000001E-2</v>
      </c>
      <c r="F11" s="12" t="s">
        <v>105</v>
      </c>
      <c r="G11" s="11" t="s">
        <v>106</v>
      </c>
    </row>
    <row r="12" spans="1:7">
      <c r="A12" s="96" t="s">
        <v>107</v>
      </c>
      <c r="B12" s="212" t="s">
        <v>108</v>
      </c>
      <c r="C12" s="212"/>
      <c r="D12" s="212"/>
      <c r="E12" s="97">
        <v>6.0000000000000001E-3</v>
      </c>
      <c r="F12" s="13" t="s">
        <v>50</v>
      </c>
      <c r="G12" s="14" t="s">
        <v>109</v>
      </c>
    </row>
    <row r="13" spans="1:7">
      <c r="A13" s="100"/>
      <c r="B13" s="200" t="s">
        <v>110</v>
      </c>
      <c r="C13" s="200"/>
      <c r="D13" s="200"/>
      <c r="E13" s="101">
        <f>SUM(E5:E12)</f>
        <v>0.35499999999999998</v>
      </c>
      <c r="F13" s="15"/>
      <c r="G13" s="16"/>
    </row>
    <row r="14" spans="1:7">
      <c r="A14" s="189"/>
      <c r="B14" s="190"/>
      <c r="C14" s="190"/>
      <c r="D14" s="190"/>
      <c r="E14" s="190"/>
      <c r="G14" s="7"/>
    </row>
    <row r="15" spans="1:7" ht="30" customHeight="1">
      <c r="A15" s="184" t="s">
        <v>111</v>
      </c>
      <c r="B15" s="185"/>
      <c r="C15" s="185"/>
      <c r="D15" s="185"/>
      <c r="E15" s="185"/>
      <c r="F15" s="185"/>
      <c r="G15" s="186"/>
    </row>
    <row r="16" spans="1:7">
      <c r="A16" s="17" t="s">
        <v>112</v>
      </c>
      <c r="B16" s="204" t="s">
        <v>113</v>
      </c>
      <c r="C16" s="204"/>
      <c r="D16" s="204"/>
      <c r="E16" s="18" t="s">
        <v>85</v>
      </c>
      <c r="F16" s="19" t="s">
        <v>86</v>
      </c>
      <c r="G16" s="20" t="s">
        <v>87</v>
      </c>
    </row>
    <row r="17" spans="1:7">
      <c r="A17" s="96" t="s">
        <v>64</v>
      </c>
      <c r="B17" s="194" t="s">
        <v>114</v>
      </c>
      <c r="C17" s="194"/>
      <c r="D17" s="194"/>
      <c r="E17" s="97">
        <v>8.3299999999999999E-2</v>
      </c>
      <c r="F17" s="15" t="s">
        <v>115</v>
      </c>
      <c r="G17" s="16" t="s">
        <v>116</v>
      </c>
    </row>
    <row r="18" spans="1:7">
      <c r="A18" s="102"/>
      <c r="B18" s="194" t="s">
        <v>117</v>
      </c>
      <c r="C18" s="194"/>
      <c r="D18" s="194"/>
      <c r="E18" s="103">
        <f>SUM(E17:E17)</f>
        <v>8.3299999999999999E-2</v>
      </c>
      <c r="F18" s="15"/>
      <c r="G18" s="16"/>
    </row>
    <row r="19" spans="1:7" ht="25.5" customHeight="1">
      <c r="A19" s="96" t="s">
        <v>66</v>
      </c>
      <c r="B19" s="198" t="s">
        <v>118</v>
      </c>
      <c r="C19" s="198"/>
      <c r="D19" s="198"/>
      <c r="E19" s="97">
        <f>E13*E18</f>
        <v>2.9600000000000001E-2</v>
      </c>
      <c r="F19" s="15" t="s">
        <v>119</v>
      </c>
      <c r="G19" s="16"/>
    </row>
    <row r="20" spans="1:7">
      <c r="A20" s="100"/>
      <c r="B20" s="199" t="s">
        <v>110</v>
      </c>
      <c r="C20" s="199"/>
      <c r="D20" s="199"/>
      <c r="E20" s="101">
        <f>SUM(E18:E19)</f>
        <v>0.1129</v>
      </c>
      <c r="F20" s="15"/>
      <c r="G20" s="16"/>
    </row>
    <row r="21" spans="1:7">
      <c r="A21" s="189"/>
      <c r="B21" s="190"/>
      <c r="C21" s="190"/>
      <c r="D21" s="190"/>
      <c r="E21" s="190"/>
      <c r="G21" s="7"/>
    </row>
    <row r="22" spans="1:7" ht="27" customHeight="1">
      <c r="A22" s="206" t="s">
        <v>120</v>
      </c>
      <c r="B22" s="207"/>
      <c r="C22" s="207"/>
      <c r="D22" s="207"/>
      <c r="E22" s="207"/>
      <c r="F22" s="207"/>
      <c r="G22" s="208"/>
    </row>
    <row r="23" spans="1:7">
      <c r="A23" s="17" t="s">
        <v>121</v>
      </c>
      <c r="B23" s="204" t="s">
        <v>122</v>
      </c>
      <c r="C23" s="204"/>
      <c r="D23" s="204"/>
      <c r="E23" s="18" t="s">
        <v>85</v>
      </c>
      <c r="F23" s="19" t="s">
        <v>86</v>
      </c>
      <c r="G23" s="20" t="s">
        <v>87</v>
      </c>
    </row>
    <row r="24" spans="1:7" ht="40.5" customHeight="1">
      <c r="A24" s="96" t="s">
        <v>64</v>
      </c>
      <c r="B24" s="194" t="s">
        <v>123</v>
      </c>
      <c r="C24" s="194"/>
      <c r="D24" s="194"/>
      <c r="E24" s="97">
        <v>2.0000000000000001E-4</v>
      </c>
      <c r="F24" s="15" t="s">
        <v>124</v>
      </c>
      <c r="G24" s="16" t="s">
        <v>125</v>
      </c>
    </row>
    <row r="25" spans="1:7" ht="30" customHeight="1">
      <c r="A25" s="96" t="s">
        <v>66</v>
      </c>
      <c r="B25" s="198" t="s">
        <v>126</v>
      </c>
      <c r="C25" s="198"/>
      <c r="D25" s="198"/>
      <c r="E25" s="97">
        <f>E13*E24</f>
        <v>1E-4</v>
      </c>
      <c r="F25" s="15" t="s">
        <v>127</v>
      </c>
      <c r="G25" s="16" t="s">
        <v>125</v>
      </c>
    </row>
    <row r="26" spans="1:7" ht="30" customHeight="1">
      <c r="A26" s="100"/>
      <c r="B26" s="200" t="s">
        <v>110</v>
      </c>
      <c r="C26" s="200"/>
      <c r="D26" s="200"/>
      <c r="E26" s="101">
        <f>SUM(E24:E25)</f>
        <v>2.9999999999999997E-4</v>
      </c>
      <c r="F26" s="15"/>
      <c r="G26" s="16"/>
    </row>
    <row r="27" spans="1:7">
      <c r="A27" s="189"/>
      <c r="B27" s="190"/>
      <c r="C27" s="190"/>
      <c r="D27" s="190"/>
      <c r="E27" s="190"/>
      <c r="G27" s="7"/>
    </row>
    <row r="28" spans="1:7" ht="20.25" customHeight="1">
      <c r="A28" s="201" t="s">
        <v>128</v>
      </c>
      <c r="B28" s="202"/>
      <c r="C28" s="202"/>
      <c r="D28" s="202"/>
      <c r="E28" s="202"/>
      <c r="F28" s="202"/>
      <c r="G28" s="203"/>
    </row>
    <row r="29" spans="1:7" ht="27" customHeight="1">
      <c r="A29" s="17" t="s">
        <v>129</v>
      </c>
      <c r="B29" s="204" t="s">
        <v>130</v>
      </c>
      <c r="C29" s="204"/>
      <c r="D29" s="204"/>
      <c r="E29" s="18" t="s">
        <v>85</v>
      </c>
      <c r="F29" s="19" t="s">
        <v>86</v>
      </c>
      <c r="G29" s="20" t="s">
        <v>87</v>
      </c>
    </row>
    <row r="30" spans="1:7" ht="57" customHeight="1">
      <c r="A30" s="96" t="s">
        <v>64</v>
      </c>
      <c r="B30" s="182" t="s">
        <v>131</v>
      </c>
      <c r="C30" s="182"/>
      <c r="D30" s="182"/>
      <c r="E30" s="104">
        <v>4.1999999999999997E-3</v>
      </c>
      <c r="F30" s="15" t="s">
        <v>132</v>
      </c>
      <c r="G30" s="16" t="s">
        <v>133</v>
      </c>
    </row>
    <row r="31" spans="1:7" ht="22.5" customHeight="1">
      <c r="A31" s="96" t="s">
        <v>66</v>
      </c>
      <c r="B31" s="182" t="s">
        <v>134</v>
      </c>
      <c r="C31" s="182"/>
      <c r="D31" s="182"/>
      <c r="E31" s="97">
        <f>E10*E30</f>
        <v>2.9999999999999997E-4</v>
      </c>
      <c r="F31" s="15" t="s">
        <v>135</v>
      </c>
      <c r="G31" s="16" t="s">
        <v>136</v>
      </c>
    </row>
    <row r="32" spans="1:7" ht="23.25" customHeight="1">
      <c r="A32" s="96" t="s">
        <v>68</v>
      </c>
      <c r="B32" s="182" t="s">
        <v>137</v>
      </c>
      <c r="C32" s="182"/>
      <c r="D32" s="182"/>
      <c r="E32" s="104">
        <v>0.05</v>
      </c>
      <c r="F32" s="15"/>
      <c r="G32" s="16" t="s">
        <v>138</v>
      </c>
    </row>
    <row r="33" spans="1:10" ht="81" customHeight="1">
      <c r="A33" s="96" t="s">
        <v>94</v>
      </c>
      <c r="B33" s="182" t="s">
        <v>139</v>
      </c>
      <c r="C33" s="182"/>
      <c r="D33" s="182"/>
      <c r="E33" s="104">
        <v>1.9400000000000001E-2</v>
      </c>
      <c r="F33" s="15" t="s">
        <v>140</v>
      </c>
      <c r="G33" s="21" t="s">
        <v>141</v>
      </c>
    </row>
    <row r="34" spans="1:10" ht="27.75" customHeight="1">
      <c r="A34" s="96" t="s">
        <v>97</v>
      </c>
      <c r="B34" s="205" t="s">
        <v>142</v>
      </c>
      <c r="C34" s="205"/>
      <c r="D34" s="205"/>
      <c r="E34" s="104">
        <f>E13*E33</f>
        <v>6.8999999999999999E-3</v>
      </c>
      <c r="F34" s="15" t="s">
        <v>143</v>
      </c>
      <c r="G34" s="16"/>
    </row>
    <row r="35" spans="1:10" ht="19.5" customHeight="1">
      <c r="A35" s="96" t="s">
        <v>100</v>
      </c>
      <c r="B35" s="182" t="s">
        <v>144</v>
      </c>
      <c r="C35" s="182"/>
      <c r="D35" s="182"/>
      <c r="E35" s="104">
        <v>0</v>
      </c>
      <c r="F35" s="15" t="s">
        <v>145</v>
      </c>
      <c r="G35" s="16" t="s">
        <v>145</v>
      </c>
      <c r="J35" s="5">
        <f>(2/30/12*100)</f>
        <v>0.55555555555555602</v>
      </c>
    </row>
    <row r="36" spans="1:10" ht="20.25" customHeight="1">
      <c r="A36" s="100"/>
      <c r="B36" s="199" t="s">
        <v>110</v>
      </c>
      <c r="C36" s="199"/>
      <c r="D36" s="199"/>
      <c r="E36" s="101">
        <f>SUM(E30:E35)</f>
        <v>8.0799999999999997E-2</v>
      </c>
      <c r="F36" s="15"/>
      <c r="G36" s="16"/>
    </row>
    <row r="37" spans="1:10" ht="15" customHeight="1">
      <c r="A37" s="191"/>
      <c r="B37" s="192"/>
      <c r="C37" s="192"/>
      <c r="D37" s="192"/>
      <c r="E37" s="192"/>
      <c r="G37" s="7"/>
    </row>
    <row r="38" spans="1:10" ht="28.5" customHeight="1">
      <c r="A38" s="184" t="s">
        <v>146</v>
      </c>
      <c r="B38" s="185"/>
      <c r="C38" s="185"/>
      <c r="D38" s="185"/>
      <c r="E38" s="185"/>
      <c r="F38" s="185"/>
      <c r="G38" s="186"/>
    </row>
    <row r="39" spans="1:10" ht="29.25" customHeight="1">
      <c r="A39" s="17" t="s">
        <v>147</v>
      </c>
      <c r="B39" s="193" t="s">
        <v>148</v>
      </c>
      <c r="C39" s="193"/>
      <c r="D39" s="193"/>
      <c r="E39" s="18" t="s">
        <v>85</v>
      </c>
      <c r="F39" s="22" t="s">
        <v>86</v>
      </c>
      <c r="G39" s="23" t="s">
        <v>87</v>
      </c>
    </row>
    <row r="40" spans="1:10" ht="28.5" customHeight="1">
      <c r="A40" s="96" t="s">
        <v>64</v>
      </c>
      <c r="B40" s="194" t="s">
        <v>149</v>
      </c>
      <c r="C40" s="194"/>
      <c r="D40" s="194"/>
      <c r="E40" s="104">
        <v>0.121</v>
      </c>
      <c r="F40" s="15"/>
      <c r="G40" s="16" t="s">
        <v>150</v>
      </c>
    </row>
    <row r="41" spans="1:10" ht="72" customHeight="1">
      <c r="A41" s="96" t="s">
        <v>66</v>
      </c>
      <c r="B41" s="195" t="s">
        <v>151</v>
      </c>
      <c r="C41" s="196"/>
      <c r="D41" s="197"/>
      <c r="E41" s="104">
        <v>0</v>
      </c>
      <c r="F41" s="15" t="s">
        <v>152</v>
      </c>
      <c r="G41" s="21" t="s">
        <v>153</v>
      </c>
    </row>
    <row r="42" spans="1:10" ht="26.25" customHeight="1">
      <c r="A42" s="96" t="s">
        <v>68</v>
      </c>
      <c r="B42" s="194" t="s">
        <v>154</v>
      </c>
      <c r="C42" s="194"/>
      <c r="D42" s="194"/>
      <c r="E42" s="97">
        <v>1E-4</v>
      </c>
      <c r="F42" s="15" t="s">
        <v>155</v>
      </c>
      <c r="G42" s="16" t="s">
        <v>156</v>
      </c>
      <c r="J42" s="24"/>
    </row>
    <row r="43" spans="1:10" ht="30" customHeight="1">
      <c r="A43" s="96" t="s">
        <v>94</v>
      </c>
      <c r="B43" s="194" t="s">
        <v>157</v>
      </c>
      <c r="C43" s="194"/>
      <c r="D43" s="194"/>
      <c r="E43" s="97">
        <v>2.0000000000000001E-4</v>
      </c>
      <c r="F43" s="15" t="s">
        <v>158</v>
      </c>
      <c r="G43" s="16" t="s">
        <v>159</v>
      </c>
    </row>
    <row r="44" spans="1:10" ht="29.25" customHeight="1">
      <c r="A44" s="96" t="s">
        <v>97</v>
      </c>
      <c r="B44" s="194" t="s">
        <v>160</v>
      </c>
      <c r="C44" s="194"/>
      <c r="D44" s="194"/>
      <c r="E44" s="97">
        <v>2.0000000000000001E-4</v>
      </c>
      <c r="F44" s="15" t="s">
        <v>161</v>
      </c>
      <c r="G44" s="32" t="s">
        <v>162</v>
      </c>
      <c r="J44" s="5">
        <f>(15/30/12*5%)*100</f>
        <v>0.20833333333333301</v>
      </c>
    </row>
    <row r="45" spans="1:10" ht="22.5" customHeight="1">
      <c r="A45" s="102"/>
      <c r="B45" s="194" t="s">
        <v>117</v>
      </c>
      <c r="C45" s="194"/>
      <c r="D45" s="194"/>
      <c r="E45" s="103">
        <f>SUM(E40:E44)</f>
        <v>0.1215</v>
      </c>
      <c r="F45" s="15"/>
      <c r="G45" s="16"/>
    </row>
    <row r="46" spans="1:10" ht="27" customHeight="1">
      <c r="A46" s="96" t="s">
        <v>100</v>
      </c>
      <c r="B46" s="198" t="s">
        <v>163</v>
      </c>
      <c r="C46" s="198"/>
      <c r="D46" s="198"/>
      <c r="E46" s="97">
        <f>E13*E45</f>
        <v>4.3099999999999999E-2</v>
      </c>
      <c r="F46" s="15" t="s">
        <v>164</v>
      </c>
      <c r="G46" s="16"/>
    </row>
    <row r="47" spans="1:10">
      <c r="A47" s="100"/>
      <c r="B47" s="199" t="s">
        <v>110</v>
      </c>
      <c r="C47" s="199"/>
      <c r="D47" s="199"/>
      <c r="E47" s="101">
        <f>SUM(E45:E46)</f>
        <v>0.1646</v>
      </c>
      <c r="F47" s="15"/>
      <c r="G47" s="16"/>
    </row>
    <row r="48" spans="1:10">
      <c r="A48" s="189"/>
      <c r="B48" s="190"/>
      <c r="C48" s="190"/>
      <c r="D48" s="190"/>
      <c r="E48" s="190"/>
      <c r="G48" s="7"/>
    </row>
    <row r="49" spans="1:9" ht="23.25" customHeight="1">
      <c r="A49" s="184" t="s">
        <v>165</v>
      </c>
      <c r="B49" s="185"/>
      <c r="C49" s="185"/>
      <c r="D49" s="185"/>
      <c r="E49" s="185"/>
      <c r="F49" s="185"/>
      <c r="G49" s="186"/>
    </row>
    <row r="50" spans="1:9">
      <c r="A50" s="17">
        <v>4</v>
      </c>
      <c r="B50" s="187" t="s">
        <v>166</v>
      </c>
      <c r="C50" s="187"/>
      <c r="D50" s="187"/>
      <c r="E50" s="18" t="s">
        <v>85</v>
      </c>
      <c r="F50" s="22" t="s">
        <v>86</v>
      </c>
      <c r="G50" s="23" t="s">
        <v>87</v>
      </c>
    </row>
    <row r="51" spans="1:9" ht="25.5">
      <c r="A51" s="96" t="s">
        <v>83</v>
      </c>
      <c r="B51" s="182" t="s">
        <v>84</v>
      </c>
      <c r="C51" s="182"/>
      <c r="D51" s="182"/>
      <c r="E51" s="97">
        <f>E13</f>
        <v>0.35499999999999998</v>
      </c>
      <c r="F51" s="15" t="s">
        <v>167</v>
      </c>
      <c r="G51" s="25" t="s">
        <v>50</v>
      </c>
    </row>
    <row r="52" spans="1:9">
      <c r="A52" s="96" t="s">
        <v>112</v>
      </c>
      <c r="B52" s="182" t="s">
        <v>168</v>
      </c>
      <c r="C52" s="182"/>
      <c r="D52" s="182"/>
      <c r="E52" s="97">
        <f>E20</f>
        <v>0.1129</v>
      </c>
      <c r="F52" s="15" t="s">
        <v>169</v>
      </c>
      <c r="G52" s="25" t="s">
        <v>50</v>
      </c>
    </row>
    <row r="53" spans="1:9" ht="25.5">
      <c r="A53" s="96" t="s">
        <v>121</v>
      </c>
      <c r="B53" s="188" t="s">
        <v>170</v>
      </c>
      <c r="C53" s="188"/>
      <c r="D53" s="188"/>
      <c r="E53" s="97">
        <f>E26</f>
        <v>2.9999999999999997E-4</v>
      </c>
      <c r="F53" s="15" t="s">
        <v>171</v>
      </c>
      <c r="G53" s="25" t="s">
        <v>50</v>
      </c>
      <c r="H53" s="26"/>
      <c r="I53" s="26"/>
    </row>
    <row r="54" spans="1:9">
      <c r="A54" s="96" t="s">
        <v>129</v>
      </c>
      <c r="B54" s="182" t="s">
        <v>172</v>
      </c>
      <c r="C54" s="182"/>
      <c r="D54" s="182"/>
      <c r="E54" s="97">
        <f>E36</f>
        <v>8.0799999999999997E-2</v>
      </c>
      <c r="F54" s="15" t="s">
        <v>173</v>
      </c>
      <c r="G54" s="25" t="s">
        <v>50</v>
      </c>
    </row>
    <row r="55" spans="1:9" ht="38.25">
      <c r="A55" s="96" t="s">
        <v>147</v>
      </c>
      <c r="B55" s="182" t="s">
        <v>174</v>
      </c>
      <c r="C55" s="182"/>
      <c r="D55" s="182"/>
      <c r="E55" s="97">
        <f>E47</f>
        <v>0.1646</v>
      </c>
      <c r="F55" s="15" t="s">
        <v>175</v>
      </c>
      <c r="G55" s="25" t="s">
        <v>50</v>
      </c>
    </row>
    <row r="56" spans="1:9">
      <c r="A56" s="96" t="s">
        <v>176</v>
      </c>
      <c r="B56" s="182" t="s">
        <v>177</v>
      </c>
      <c r="C56" s="182"/>
      <c r="D56" s="182"/>
      <c r="E56" s="97">
        <v>0</v>
      </c>
      <c r="F56" s="15"/>
      <c r="G56" s="25" t="s">
        <v>50</v>
      </c>
    </row>
    <row r="57" spans="1:9">
      <c r="A57" s="105"/>
      <c r="B57" s="183" t="s">
        <v>110</v>
      </c>
      <c r="C57" s="183"/>
      <c r="D57" s="183"/>
      <c r="E57" s="101">
        <f>SUM(E51:E56)</f>
        <v>0.71360000000000001</v>
      </c>
      <c r="F57" s="15"/>
      <c r="G57" s="25" t="s">
        <v>50</v>
      </c>
    </row>
    <row r="58" spans="1:9" s="31" customFormat="1" ht="13.5" thickBot="1">
      <c r="A58" s="27"/>
      <c r="B58" s="28"/>
      <c r="C58" s="28"/>
      <c r="D58" s="28"/>
      <c r="E58" s="28"/>
      <c r="F58" s="29"/>
      <c r="G58" s="30"/>
    </row>
  </sheetData>
  <sheetProtection selectLockedCells="1" selectUnlockedCells="1"/>
  <mergeCells count="57">
    <mergeCell ref="B12:D12"/>
    <mergeCell ref="A2:G2"/>
    <mergeCell ref="A3:E3"/>
    <mergeCell ref="B4:D4"/>
    <mergeCell ref="B5:D5"/>
    <mergeCell ref="B6:D6"/>
    <mergeCell ref="B11:D11"/>
    <mergeCell ref="A1:G1"/>
    <mergeCell ref="B7:D7"/>
    <mergeCell ref="B8:D8"/>
    <mergeCell ref="B9:D9"/>
    <mergeCell ref="B10:D10"/>
    <mergeCell ref="B24:D24"/>
    <mergeCell ref="B13:D13"/>
    <mergeCell ref="A14:E14"/>
    <mergeCell ref="A15:G15"/>
    <mergeCell ref="B16:D16"/>
    <mergeCell ref="B17:D17"/>
    <mergeCell ref="B18:D18"/>
    <mergeCell ref="B19:D19"/>
    <mergeCell ref="B20:D20"/>
    <mergeCell ref="A21:E21"/>
    <mergeCell ref="A22:G22"/>
    <mergeCell ref="B23:D23"/>
    <mergeCell ref="B36:D36"/>
    <mergeCell ref="B25:D25"/>
    <mergeCell ref="B26:D26"/>
    <mergeCell ref="A27:E27"/>
    <mergeCell ref="A28:G28"/>
    <mergeCell ref="B29:D29"/>
    <mergeCell ref="B30:D30"/>
    <mergeCell ref="B31:D31"/>
    <mergeCell ref="B32:D32"/>
    <mergeCell ref="B33:D33"/>
    <mergeCell ref="B34:D34"/>
    <mergeCell ref="B35:D35"/>
    <mergeCell ref="A48:E48"/>
    <mergeCell ref="A37:E37"/>
    <mergeCell ref="A38:G38"/>
    <mergeCell ref="B39:D39"/>
    <mergeCell ref="B40:D40"/>
    <mergeCell ref="B41:D41"/>
    <mergeCell ref="B42:D42"/>
    <mergeCell ref="B43:D43"/>
    <mergeCell ref="B44:D44"/>
    <mergeCell ref="B45:D45"/>
    <mergeCell ref="B46:D46"/>
    <mergeCell ref="B47:D47"/>
    <mergeCell ref="B55:D55"/>
    <mergeCell ref="B56:D56"/>
    <mergeCell ref="B57:D57"/>
    <mergeCell ref="A49:G49"/>
    <mergeCell ref="B50:D50"/>
    <mergeCell ref="B51:D51"/>
    <mergeCell ref="B52:D52"/>
    <mergeCell ref="B53:D53"/>
    <mergeCell ref="B54:D54"/>
  </mergeCells>
  <pageMargins left="0.2361111111111111" right="0.19652777777777777" top="0.35416666666666669" bottom="0.31527777777777777" header="0.51180555555555551" footer="0.51180555555555551"/>
  <pageSetup paperSize="9" scale="62" firstPageNumber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PIS E COFINS </vt:lpstr>
      <vt:lpstr>PESQUISA</vt:lpstr>
      <vt:lpstr>RESUMO TOTAL</vt:lpstr>
      <vt:lpstr>Encargos sociais</vt:lpstr>
      <vt:lpstr>'Encargos sociais'!Area_de_impressao</vt:lpstr>
      <vt:lpstr>'PIS E COFINS '!Area_de_impressao</vt:lpstr>
      <vt:lpstr>'RESUMO TOTAL'!Area_de_impressao</vt:lpstr>
      <vt:lpstr>UNIFORME_VALOR_MEDIO_MENSAL</vt:lpstr>
    </vt:vector>
  </TitlesOfParts>
  <Manager/>
  <Company>Contal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Rosagela</dc:creator>
  <cp:keywords/>
  <dc:description/>
  <cp:lastModifiedBy>Mariana Marcelina Rodrigues Costa</cp:lastModifiedBy>
  <cp:revision/>
  <dcterms:created xsi:type="dcterms:W3CDTF">1999-08-02T19:00:17Z</dcterms:created>
  <dcterms:modified xsi:type="dcterms:W3CDTF">2024-08-05T19:04:40Z</dcterms:modified>
  <cp:category/>
  <cp:contentStatus/>
</cp:coreProperties>
</file>